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Moji dokumenti\NATAŠA\ODPRTI POSTOPKI\2023\1_Zavarovanje MOKK, KS in javni zavodi do 31_12_2026\RD\POPRAVEK RD 2\"/>
    </mc:Choice>
  </mc:AlternateContent>
  <bookViews>
    <workbookView xWindow="0" yWindow="0" windowWidth="25200" windowHeight="11880" tabRatio="796" activeTab="11"/>
  </bookViews>
  <sheets>
    <sheet name="Javni zavodi" sheetId="30" r:id="rId1"/>
    <sheet name="OŠ Jurija Dalmatina" sheetId="5" r:id="rId2"/>
    <sheet name="Vrtec Krško" sheetId="29" r:id="rId3"/>
    <sheet name="Glasbena šola" sheetId="2" r:id="rId4"/>
    <sheet name="OŠ Brestanica" sheetId="6" r:id="rId5"/>
    <sheet name="Vrtec Brestanica" sheetId="7" r:id="rId6"/>
    <sheet name="OŠ Podbočje" sheetId="8" r:id="rId7"/>
    <sheet name="OŠ Koprivnica" sheetId="9" r:id="rId8"/>
    <sheet name="OŠ Raka" sheetId="17" r:id="rId9"/>
    <sheet name="OŠ MR Krško" sheetId="20" r:id="rId10"/>
    <sheet name="OŠ MR Krško 2" sheetId="21" r:id="rId11"/>
    <sheet name="Ljudska uni. Krško" sheetId="25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20" l="1"/>
  <c r="D21" i="30" l="1"/>
  <c r="D22" i="30" s="1"/>
  <c r="D12" i="30"/>
  <c r="D11" i="30"/>
  <c r="D10" i="30"/>
  <c r="D9" i="30"/>
  <c r="D8" i="30"/>
  <c r="D7" i="30"/>
  <c r="D6" i="30"/>
  <c r="D5" i="30"/>
  <c r="D4" i="30"/>
  <c r="D3" i="30"/>
  <c r="D2" i="30"/>
  <c r="B74" i="25"/>
  <c r="B75" i="25" s="1"/>
  <c r="B67" i="25"/>
  <c r="B68" i="25" s="1"/>
  <c r="B74" i="21"/>
  <c r="B75" i="21" s="1"/>
  <c r="B67" i="21"/>
  <c r="B68" i="21" s="1"/>
  <c r="B80" i="20"/>
  <c r="B81" i="20" s="1"/>
  <c r="B73" i="20"/>
  <c r="B74" i="20" s="1"/>
  <c r="B82" i="17"/>
  <c r="B83" i="17" s="1"/>
  <c r="B75" i="17"/>
  <c r="B76" i="17" s="1"/>
  <c r="B75" i="9"/>
  <c r="B76" i="9" s="1"/>
  <c r="B68" i="9"/>
  <c r="B69" i="9" s="1"/>
  <c r="B77" i="8"/>
  <c r="B78" i="8" s="1"/>
  <c r="B70" i="8"/>
  <c r="B71" i="8" s="1"/>
  <c r="B76" i="7"/>
  <c r="B77" i="7" s="1"/>
  <c r="B69" i="7"/>
  <c r="B70" i="7" s="1"/>
  <c r="B78" i="6"/>
  <c r="B79" i="6" s="1"/>
  <c r="B71" i="6"/>
  <c r="B72" i="6" s="1"/>
  <c r="B82" i="2"/>
  <c r="B83" i="2" s="1"/>
  <c r="B75" i="2"/>
  <c r="B76" i="2" s="1"/>
  <c r="B79" i="29"/>
  <c r="B80" i="29" s="1"/>
  <c r="B72" i="29"/>
  <c r="B73" i="29" s="1"/>
  <c r="B83" i="5"/>
  <c r="B84" i="5" s="1"/>
  <c r="B76" i="5"/>
  <c r="B77" i="5" s="1"/>
  <c r="D13" i="30" l="1"/>
  <c r="D14" i="30" s="1"/>
  <c r="D23" i="30"/>
  <c r="D15" i="30" l="1"/>
  <c r="B9" i="9"/>
  <c r="B13" i="29" l="1"/>
  <c r="B9" i="25" l="1"/>
  <c r="B9" i="7" l="1"/>
  <c r="B10" i="6"/>
  <c r="B17" i="17" l="1"/>
  <c r="B16" i="5" l="1"/>
  <c r="B9" i="21" l="1"/>
  <c r="B10" i="8" l="1"/>
  <c r="B9" i="2" l="1"/>
</calcChain>
</file>

<file path=xl/sharedStrings.xml><?xml version="1.0" encoding="utf-8"?>
<sst xmlns="http://schemas.openxmlformats.org/spreadsheetml/2006/main" count="977" uniqueCount="156">
  <si>
    <t>OSNOVNA ŠOLA:</t>
  </si>
  <si>
    <t>1. MATERIALNA ŠKODA</t>
  </si>
  <si>
    <t>1.1. DOGOVORJENE ZAVAROVALNE VSOTE ZA OSNOVNO KRITJE</t>
  </si>
  <si>
    <t>ZNESEK V EUR</t>
  </si>
  <si>
    <t>OPREMA, STROJI IN APARATI</t>
  </si>
  <si>
    <t>UMETNINE</t>
  </si>
  <si>
    <t>KNJIŽNIČNO GRADIVO</t>
  </si>
  <si>
    <t>ZALOGE</t>
  </si>
  <si>
    <t>SKUPAJ</t>
  </si>
  <si>
    <t>po dogodku</t>
  </si>
  <si>
    <t>letni agregat</t>
  </si>
  <si>
    <t>NEVARNOST/NAČIN ZAVAROVANJA</t>
  </si>
  <si>
    <t>ZAVAROVALNA VSOTA</t>
  </si>
  <si>
    <t>IZLITJE VODE NA 1.RIZIKU</t>
  </si>
  <si>
    <t>POPLAVA IN METEORNE VODE NA 1.RIZIKO</t>
  </si>
  <si>
    <t>TEŽA SNEGA NA 1. RIZIKO</t>
  </si>
  <si>
    <t>INDIREKTNI UDAR STELE NA 1. RIZIKO</t>
  </si>
  <si>
    <t>VANDALIZEM NA 1. RIZIKO</t>
  </si>
  <si>
    <t>UDAREC NEZNANEGA MOTORNEGA VOZILA 1. RIZIKO</t>
  </si>
  <si>
    <t>RAZBITJE STEKLA NA 1.RIZIKO</t>
  </si>
  <si>
    <t>Umetniški predmeti in zbirke (tudi priterjeni na prostem)</t>
  </si>
  <si>
    <t>Gotovina in druge vrednosti v hraniščih (vključno z gotovino in drugimi vrednostmi, last tretjih, s podlimitom 5.000€</t>
  </si>
  <si>
    <t>RAZŠIRITEV KRITJA</t>
  </si>
  <si>
    <t>SE ZAVARUJE</t>
  </si>
  <si>
    <t>NAČIN ZAVAROVANJA</t>
  </si>
  <si>
    <t>umetniški predmeti, načrti, vzorci, poslovne knjige, akti, skice, dokumenti, digitalni nosilci</t>
  </si>
  <si>
    <t>DA</t>
  </si>
  <si>
    <t>taksirana vrednost pri čemer limit kritja predstavlja vrednost v poslovnih knjigah, razen tam kjer je v prilogi drugače navedeno</t>
  </si>
  <si>
    <t>denar in druga plačilna sredstva na 1. rizik za vlom in rop</t>
  </si>
  <si>
    <t>po posameznem dogodku in v letnega agregata</t>
  </si>
  <si>
    <t>dodatni stroški povezani z odpravo posledic škode na 1.riziko</t>
  </si>
  <si>
    <t>NEVARNOST</t>
  </si>
  <si>
    <t>SE ZAVEZUJE</t>
  </si>
  <si>
    <t>FRANŠIZA</t>
  </si>
  <si>
    <t>STROJOLOM</t>
  </si>
  <si>
    <t>VRSTA/RAZDELITEV STROJOLOMNE OPREME</t>
  </si>
  <si>
    <t>1. Vsa oprema stroji in aparati</t>
  </si>
  <si>
    <t>2. Mehanska oprema in vsa omrežja do mesta prevzema predstavljajo 3% od vrednosti vseh zgradb</t>
  </si>
  <si>
    <t>3. Omrežja za vodovod, toplovod, kanalizacijo, elektro, telefonija, plin, zunaj objekta</t>
  </si>
  <si>
    <t>4. Javna razsvetljava</t>
  </si>
  <si>
    <t>5. Stacionarni in prenosni računalniki in oprema</t>
  </si>
  <si>
    <t>SOUDELEŽBA PRI ŠKODI</t>
  </si>
  <si>
    <t>ŠTEVILO ZAPOSLENIH</t>
  </si>
  <si>
    <t>ZAVAROVANA NEVARNOST</t>
  </si>
  <si>
    <t>LIMIT KRITJA</t>
  </si>
  <si>
    <t>po zavarovalni premiji</t>
  </si>
  <si>
    <t>Z naslednjimi podlimiti</t>
  </si>
  <si>
    <t>Čiste premoženjske škode</t>
  </si>
  <si>
    <t>Glazbila ZV</t>
  </si>
  <si>
    <t>Na novo vrednost, če njihova izgubljena vrednost, zaradi obrabe in starosti ne presega 40% od njihove nove vrednosti</t>
  </si>
  <si>
    <t>LJUDSKA UNIVERZA KRŠKO</t>
  </si>
  <si>
    <t>VRTEC KRŠKO</t>
  </si>
  <si>
    <t>VLOM IN ROP, VKLJUČNO S KRITJEM ŠKOD, KI PRI VLOMU ALI ROPU ALI POSKUSU NASTANEJO NA OBJEKTU NA 1.RIZIKO</t>
  </si>
  <si>
    <t xml:space="preserve">Vsa oprema, aparati in stroji, naprave inventar in zaloge, poslovne knjige, načrti, akti, nosilci medija, listine in podobno, vključno z obleko in stvarmi, razen denarja, dragocenosti, ur in tehničnih stvari, last delavcev, učencev,strank s podlimitom 1.000€ </t>
  </si>
  <si>
    <t>Gotovina in druga plačilna sredstva v času manipulacije na plačilnih - izplačilnih mestih (vključno z avtomati, parkomati ter inkosanti in sicer v času same manipulacije kot v času priprave za prenos oz. prevoz: zavarovalne nevarnosti rop, velike tatvine, tatvine s pretvezo</t>
  </si>
  <si>
    <t>ZEMLJSKI PLAZ IN USED NA 1.RIZIKO</t>
  </si>
  <si>
    <t>V SKLADU Z DOLOČILI V TEH ZAVAROVALNIH POGOJIH SE ZAVAROVANJE SKLENE ZA NASLEDNJE NEVARNOSTI IN Z NASLEDNJIMI ZAVAROVALNIMI VSOTAMI PO POSAMEZNEM ZAVAROVALNEM PRIMERU IN V LETNEM AGREGATU TER SOUDELEŽBAMI PRI ŠKODI PO ZAVAROVANEM PRIMERU</t>
  </si>
  <si>
    <t>GLASBENA ŠOLA</t>
  </si>
  <si>
    <t>ŠOLA 44</t>
  </si>
  <si>
    <t>DOGOVORJENE ZAVAROVANE VSOTE IN FRANŠIZE</t>
  </si>
  <si>
    <t>Zavarovanje krije vse škode, vključno s tistimi, ki jih organizira šola, potovanja, tekmovanja, ekskurzije in podobno v kolikor je ustanova šola med tekmovanjem in podobno</t>
  </si>
  <si>
    <t>ŠOLA 120</t>
  </si>
  <si>
    <t>ŠOLA 33</t>
  </si>
  <si>
    <t>PODBOČJE</t>
  </si>
  <si>
    <t>KOPRIVNICA</t>
  </si>
  <si>
    <t>ŠOLA 55</t>
  </si>
  <si>
    <t>VRTEC 21</t>
  </si>
  <si>
    <t>ŠOLA 21</t>
  </si>
  <si>
    <t>VRTEC 13</t>
  </si>
  <si>
    <t>RAKA</t>
  </si>
  <si>
    <t>ŠOLA 67</t>
  </si>
  <si>
    <t>1. Zavarovane vsote na lokaciji šole podlimit ne velja za naslednja kritja: požar, strela, eksplozija, vihar, toča, padec zrakoplova, manifistacije, demonstracije, udarec zavarovančevega motornega vozila</t>
  </si>
  <si>
    <t>2. Skupaj z urejenim dvoriščem v višini 20.000€</t>
  </si>
  <si>
    <t>3. Podatek za zaloge je določen v višini povprečnega letnega stanja zavarovanca</t>
  </si>
  <si>
    <t>Za navedene nevarnosti veljajo materialne škode sledeči podlemiki oziroma škodni limit, za vse ostale nevarnosti, velja zavarovanje na polno vrednost</t>
  </si>
  <si>
    <t xml:space="preserve">OBJEKTI (KOLODVORSKA ULICA 2, KRŠKO; KO-1316 (Stara vas); 202/12; leto izdelave 1955; AB zgradba; </t>
  </si>
  <si>
    <t>ŠOLA 71</t>
  </si>
  <si>
    <t>MIHAJLO ROSTOHAR; C.4. JULIJA 33</t>
  </si>
  <si>
    <t>MIHAJLO ROSTOHAR; C.4. JULIJA 45</t>
  </si>
  <si>
    <t>ŠOLA 45</t>
  </si>
  <si>
    <t>OSNOVNA ŠOLA RAKA, RAKA 36, 8274 RAKA, KO RAKA, PARCELA ŠT. 990/10 IN 980/9 (športno igrišče) Rekonstrukcija stavbe 2011, dozidava 2020/2021</t>
  </si>
  <si>
    <t>VRTEC PRI Oš RAKA, RAKA 102A, 8274 RAKA, KO RAKA, PARCELA ŠT. 992 IN  995/1. Novogradnja leta 2010</t>
  </si>
  <si>
    <t>VRTEC PALČEK BRESTANICA</t>
  </si>
  <si>
    <t>Izliv vode iz odprtih pip</t>
  </si>
  <si>
    <t>Vdor meteorne vode iz strehe</t>
  </si>
  <si>
    <t>OBVEZNO MORA BITI ZAVAROVANO MALOTOVORNO DVIGALO Schindler</t>
  </si>
  <si>
    <t>ni zneska</t>
  </si>
  <si>
    <t>STROJELOM</t>
  </si>
  <si>
    <t xml:space="preserve">OBJEKTI; Šolska cesta 29, 8280 Brestanica; parc. št.: 305/2, k.o. Brestanica; 1966, dograditev 1980, 2014-delna sanacija, kombinacija (montažna, betonska), </t>
  </si>
  <si>
    <t>ADAMA BOHORIČA BRESTANICA</t>
  </si>
  <si>
    <t>JURIJA DALMATINA KRŠKO</t>
  </si>
  <si>
    <t>VRTEC:</t>
  </si>
  <si>
    <t>OBJEKTI; Šolska cesta 16, 8280 Brestanica; parc. št.: 355/2, k.o. Brestanica; 2018, lesena montažna</t>
  </si>
  <si>
    <t>OBJEKTI (šola, vrtec, počitniški objekt)</t>
  </si>
  <si>
    <t>JAVNI ZAVOD:</t>
  </si>
  <si>
    <t>OBJEKTI; Ljudska univerza Krško, Dalmatinova 6, 8270 Krško; Katastrska občina: 1322 Krško; Parcela: *332/3 (ID 3364543); Leto izgradnje: 1807; Leto obnove: 1984; Vrsta konstrukcije: kombinacija različnih materialov</t>
  </si>
  <si>
    <t>OŠ JURIJ DALMATIN</t>
  </si>
  <si>
    <t>GLASBENA ŠOLA KRŠKO</t>
  </si>
  <si>
    <t>OŠ BRESTANICA</t>
  </si>
  <si>
    <t>VRTEC BRESTANICA</t>
  </si>
  <si>
    <t>OŠ PODBOČJE</t>
  </si>
  <si>
    <t>OŠ RAKA</t>
  </si>
  <si>
    <t>OŠ MIHAJLO ROSTOHAR</t>
  </si>
  <si>
    <t>OŠ MIHAJLO ROSTOHAR 2</t>
  </si>
  <si>
    <t>LJUDSKA UNIVERZA</t>
  </si>
  <si>
    <t>JAVNI ZAVOD</t>
  </si>
  <si>
    <t>Z.št.</t>
  </si>
  <si>
    <t>ZNESEK</t>
  </si>
  <si>
    <t>OŠ KOPRIVNICA</t>
  </si>
  <si>
    <t>Poč.objekt - Zgradba: Temeljna požarna nevarnost, Doplačilo za zav. v tujini</t>
  </si>
  <si>
    <t>Poč.objekt - Oprema: Temeljna požarna nevarnost, Doplačilo za zav. v tujini</t>
  </si>
  <si>
    <t>SKUPAJ LETNA PREMIJA s popusti</t>
  </si>
  <si>
    <t>8,5% DPZP</t>
  </si>
  <si>
    <t>Letna premija z Dpzp</t>
  </si>
  <si>
    <t>SKUPAJ PREMIJA s popusti ZA CELOTNO OBDOBJE:</t>
  </si>
  <si>
    <t>Skupna ponudbena cena  brez DPZP:</t>
  </si>
  <si>
    <t>DPZP v višini 8,5%:</t>
  </si>
  <si>
    <t>Skupna ponudbena cena z DPZP:</t>
  </si>
  <si>
    <t xml:space="preserve">TRAJANJE ZAVAROVANJA JZ: </t>
  </si>
  <si>
    <t>Datum začetka zavarovanja</t>
  </si>
  <si>
    <t>SKUPNA LETNA Premija z Dpzp</t>
  </si>
  <si>
    <t>1.1.2024 - 31.12.2026</t>
  </si>
  <si>
    <t>1.4.2023 - 31.12.2026</t>
  </si>
  <si>
    <t>Ponudbena premija za celotno obdobje brez 8,5% DPZP (1.4.2023 – 31.12.2026)*:</t>
  </si>
  <si>
    <t>DOGOVORJENE ZAVAROVALNE VSOTE ZA MATERIALNO ŠKODO PRI MOŽNIH RAZŠIRITVAH KRITJA</t>
  </si>
  <si>
    <t>Za navedene nevarnosti veljajo materialne škode sledeči podlemiti oziroma škodni limit, za vse ostale nevarnosti, velja zavarovanje na novo vrednost.</t>
  </si>
  <si>
    <t>2. ZAVAROVANJE ODGOVORNOSTI</t>
  </si>
  <si>
    <t>Zavarovanje vključuje odkup odbitne franšize.</t>
  </si>
  <si>
    <t>Za navedene nevarnosti veljajo materialne škode sledeči podlemiti oziroma škodni limit, za vse ostale nevarnosti, velja zavarovanje na novo vrednost</t>
  </si>
  <si>
    <t>3. POSEBNO ZAVAROVANJE GLASBIL</t>
  </si>
  <si>
    <t>DODATNO ZAVAROVANJE PRENOSNIKOV</t>
  </si>
  <si>
    <t>Zavarovanje prenosnikov - razširitev stvari kritja med prevozov in ko se nahajajo v drugih krajih</t>
  </si>
  <si>
    <t>Za navedene nevarnosti veljajo materialne škode sledeči podlimiti oziroma škodni limit, za vse ostale nevarnosti, velja zavarovanje na novo vrednost</t>
  </si>
  <si>
    <t>Za navedene nevarnosti veljajo materialne škode sledeči podlemiki oziroma škodni limit, za vse ostale nevarnosti, velja zavarovanje na novo vrednost</t>
  </si>
  <si>
    <t>Za navedene nevarnosti veljajo materialne škode sledeči podletiti oziroma škodni limit, za vse ostale nevarnosti, velja zavarovanje na novo vrednost.</t>
  </si>
  <si>
    <t>Opomba: ponudnik priloži podrobni letni informativni izračun zavarovanja</t>
  </si>
  <si>
    <t>*OŠ Raka ima zavarovanje od 1.4.2023 do 31.12.2026, ostali JZ pa od 1.1.2024 do 31.12.2026</t>
  </si>
  <si>
    <t xml:space="preserve">OBJEKTI; ŠOLSKA UL 1, 8270 KRŠKO; parc. Št. 542/1 in 542/3, STARA VAS, (STAVBA ZGRAJENA 1971, PRENOVLJENA 2016/17, KONSTRUKCIJA ZIDANA OZ. DELNO TUDI KOMBINACIJA MONTAŽNE); velikost 10.500 m2 </t>
  </si>
  <si>
    <t xml:space="preserve">OBJEKTI: Osnovna šola Podbočje, Podbočje 82, 8312 Podbočje; KO: Podbočje, parcelna številka: 643/48; AB konstrukcija; velikost 3.325 m2 </t>
  </si>
  <si>
    <t>OBJEKT: Vrtec Pravljica, Bohoričeva ulica 1, 8270 Krško, KO Krško, PŠ: 53/8, 53/5, 3984; AB zgradba,  velikost 363m2</t>
  </si>
  <si>
    <t>OBJEKT: Vrtec Kekec, Delavska ulica 10, 8270 Krško, KO STARA VAS, PŠ: 400/37; 400/38; 400/39; AB zgradba, velikost 198m2</t>
  </si>
  <si>
    <t xml:space="preserve">OBJEKT: Vrtec Tonček, Dolenja vas pri Krškem 55, 8270 Krško; KO DOL.VAS, PŠ 93/8; 93/10; AB zgradba, velikost 222m2 </t>
  </si>
  <si>
    <t>OBJEKT: Vrtec Ciciban, Prešernova cesta 13,  8270 Krško KO VIDEM, PŠ: 157; 158; 47/1; AB zgradba, velikost 1588m2</t>
  </si>
  <si>
    <t>OBJEKT: Vrtec Zdole, Zdole 20, 8272 Zdole, KO PLETERJE , PŠ 257/4; AB zgradba, velikost 226m2</t>
  </si>
  <si>
    <t>OBJEKTI: Šola, vrtec, telovadnica, garaža, čebelnjak, igrišče, lopa, igrala; Koprivnica 2, 8282 Koprivnica; KO 1341 KOPRIVNICA,  št. 537; konstrikcija: kombinacija montažne in AB  konstrukcije; velikost 2.277 m2</t>
  </si>
  <si>
    <t>OBJEKTI, MIHAJLO ROSTOHARJA C.4. JULIJA 33; KO Videm, parc. št. 626, leta 1960-1965, AB konstrukcija, velikost objekta 1956 m2</t>
  </si>
  <si>
    <t>OBJEKTI, MIHAJLO ROSTOHARJA C.4. JULIJA 45; KO 1316 Stara vas, št. parcele 2670, izgradnja 1960-1965, AB konstrukcija, 200 m2</t>
  </si>
  <si>
    <t>POČITNIŠKI OBJEKT MALI LOŠINJ, POČITNIŠKA SKUPNOST BUČANJE, HRVAŠKA,  hiška št. 108, velikost 48m2</t>
  </si>
  <si>
    <t>POČITNIŠKI OBJEKT MALI LOŠINJ, POČITNIŠKA SKUPNOST BUČANJE, HRVAŠKA, hiška št. 353, velikost 48m2</t>
  </si>
  <si>
    <t>POČITNIŠKI OBJEKT MALI LOŠINJ, POČITNIŠKA SKUPNOST BUČANJE, HRVAŠKA, HIŠKA ŠT. 667, velikost 48m2</t>
  </si>
  <si>
    <t>POČITNIŠKI OBJEKT MALI LOŠINJ, POČITNIŠKA SKUPNOST BUČANJE, HRVAŠKA, hiška št. 669, velikost 48m2</t>
  </si>
  <si>
    <t>150.000€ za zavarovanje oseb
50.000€ za zavarovanje stvari</t>
  </si>
  <si>
    <t>300.000€ za zavarovanje oseb
100.000€ za zavarovanje stvari</t>
  </si>
  <si>
    <t>Zavarovanje se sklene brez odbitne franšize</t>
  </si>
  <si>
    <t>Požarni alarmni sistem je povezan  s pogodbenim izvajalcem in PGE Krško</t>
  </si>
  <si>
    <t>kritje A: zavarovanje civilne odgovornosti iz registrirane dejavnosti s kritjem odškodninskih zahtevkov lastnih delavcev
(poškodovanje ali smrt oseb in škoda na stvareh, deljena zavarovalna vsota za osebe in stvari)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</si>
</sst>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  <numFmt numFmtId="165" formatCode="#,##0.00\ [$€-1]"/>
    <numFmt numFmtId="166" formatCode="#,##0.00\ &quot;€&quot;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2" fillId="0" borderId="0"/>
  </cellStyleXfs>
  <cellXfs count="21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7" xfId="0" applyFont="1" applyBorder="1"/>
    <xf numFmtId="0" fontId="2" fillId="0" borderId="8" xfId="0" applyFont="1" applyBorder="1"/>
    <xf numFmtId="4" fontId="3" fillId="0" borderId="17" xfId="0" applyNumberFormat="1" applyFont="1" applyBorder="1"/>
    <xf numFmtId="0" fontId="3" fillId="0" borderId="18" xfId="0" applyFont="1" applyBorder="1"/>
    <xf numFmtId="4" fontId="3" fillId="0" borderId="19" xfId="0" applyNumberFormat="1" applyFont="1" applyBorder="1"/>
    <xf numFmtId="0" fontId="3" fillId="0" borderId="20" xfId="0" applyFont="1" applyBorder="1"/>
    <xf numFmtId="4" fontId="3" fillId="0" borderId="21" xfId="0" applyNumberFormat="1" applyFont="1" applyBorder="1"/>
    <xf numFmtId="0" fontId="2" fillId="0" borderId="7" xfId="0" applyFont="1" applyBorder="1"/>
    <xf numFmtId="4" fontId="3" fillId="0" borderId="8" xfId="0" applyNumberFormat="1" applyFont="1" applyBorder="1"/>
    <xf numFmtId="0" fontId="2" fillId="0" borderId="4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0" borderId="24" xfId="0" applyFont="1" applyBorder="1" applyAlignment="1"/>
    <xf numFmtId="0" fontId="3" fillId="0" borderId="2" xfId="0" applyFont="1" applyBorder="1" applyAlignment="1"/>
    <xf numFmtId="164" fontId="3" fillId="0" borderId="1" xfId="1" applyNumberFormat="1" applyFont="1" applyBorder="1"/>
    <xf numFmtId="164" fontId="3" fillId="0" borderId="19" xfId="0" applyNumberFormat="1" applyFont="1" applyBorder="1"/>
    <xf numFmtId="0" fontId="3" fillId="0" borderId="1" xfId="0" applyFont="1" applyBorder="1" applyAlignment="1">
      <alignment horizontal="left" wrapText="1"/>
    </xf>
    <xf numFmtId="164" fontId="3" fillId="0" borderId="28" xfId="0" applyNumberFormat="1" applyFont="1" applyBorder="1"/>
    <xf numFmtId="0" fontId="3" fillId="0" borderId="22" xfId="0" applyFont="1" applyBorder="1" applyAlignment="1">
      <alignment wrapText="1"/>
    </xf>
    <xf numFmtId="0" fontId="3" fillId="0" borderId="0" xfId="0" applyFont="1" applyBorder="1" applyAlignment="1">
      <alignment wrapText="1"/>
    </xf>
    <xf numFmtId="164" fontId="3" fillId="0" borderId="0" xfId="1" applyNumberFormat="1" applyFont="1" applyBorder="1"/>
    <xf numFmtId="164" fontId="3" fillId="0" borderId="0" xfId="0" applyNumberFormat="1" applyFont="1" applyBorder="1"/>
    <xf numFmtId="0" fontId="3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3" fillId="0" borderId="23" xfId="0" applyFont="1" applyBorder="1" applyAlignment="1">
      <alignment horizontal="left" wrapText="1"/>
    </xf>
    <xf numFmtId="0" fontId="3" fillId="0" borderId="17" xfId="0" applyFont="1" applyBorder="1" applyAlignment="1">
      <alignment horizontal="left" wrapText="1"/>
    </xf>
    <xf numFmtId="0" fontId="3" fillId="0" borderId="18" xfId="0" applyFont="1" applyBorder="1" applyAlignment="1">
      <alignment horizontal="left" wrapText="1"/>
    </xf>
    <xf numFmtId="0" fontId="3" fillId="0" borderId="4" xfId="0" applyFont="1" applyBorder="1" applyAlignment="1">
      <alignment horizontal="center" wrapText="1"/>
    </xf>
    <xf numFmtId="164" fontId="3" fillId="0" borderId="1" xfId="0" applyNumberFormat="1" applyFont="1" applyBorder="1" applyAlignment="1">
      <alignment wrapText="1"/>
    </xf>
    <xf numFmtId="0" fontId="3" fillId="0" borderId="19" xfId="0" applyFont="1" applyBorder="1" applyAlignment="1">
      <alignment horizontal="left" wrapText="1"/>
    </xf>
    <xf numFmtId="0" fontId="3" fillId="0" borderId="26" xfId="0" applyFont="1" applyBorder="1" applyAlignment="1">
      <alignment horizontal="left"/>
    </xf>
    <xf numFmtId="0" fontId="3" fillId="0" borderId="27" xfId="0" applyFont="1" applyBorder="1" applyAlignment="1">
      <alignment horizontal="center" wrapText="1"/>
    </xf>
    <xf numFmtId="164" fontId="3" fillId="0" borderId="27" xfId="0" applyNumberFormat="1" applyFont="1" applyBorder="1" applyAlignment="1">
      <alignment wrapText="1"/>
    </xf>
    <xf numFmtId="0" fontId="3" fillId="0" borderId="28" xfId="0" applyFont="1" applyBorder="1" applyAlignment="1">
      <alignment horizontal="left" wrapText="1"/>
    </xf>
    <xf numFmtId="164" fontId="3" fillId="0" borderId="0" xfId="0" applyNumberFormat="1" applyFont="1" applyBorder="1" applyAlignment="1">
      <alignment wrapText="1"/>
    </xf>
    <xf numFmtId="0" fontId="3" fillId="0" borderId="0" xfId="0" applyFont="1" applyBorder="1" applyAlignment="1"/>
    <xf numFmtId="164" fontId="3" fillId="0" borderId="0" xfId="0" applyNumberFormat="1" applyFont="1" applyBorder="1" applyAlignment="1"/>
    <xf numFmtId="0" fontId="2" fillId="0" borderId="7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164" fontId="2" fillId="0" borderId="12" xfId="0" applyNumberFormat="1" applyFont="1" applyBorder="1" applyAlignment="1">
      <alignment horizontal="left"/>
    </xf>
    <xf numFmtId="0" fontId="2" fillId="0" borderId="8" xfId="0" applyFont="1" applyFill="1" applyBorder="1" applyAlignment="1">
      <alignment horizontal="left" wrapText="1"/>
    </xf>
    <xf numFmtId="0" fontId="2" fillId="0" borderId="0" xfId="0" applyFont="1" applyBorder="1"/>
    <xf numFmtId="164" fontId="3" fillId="0" borderId="4" xfId="0" applyNumberFormat="1" applyFont="1" applyBorder="1" applyAlignment="1"/>
    <xf numFmtId="164" fontId="3" fillId="0" borderId="1" xfId="0" applyNumberFormat="1" applyFont="1" applyBorder="1" applyAlignment="1"/>
    <xf numFmtId="0" fontId="3" fillId="0" borderId="6" xfId="0" applyFont="1" applyFill="1" applyBorder="1" applyAlignment="1"/>
    <xf numFmtId="164" fontId="3" fillId="0" borderId="6" xfId="0" applyNumberFormat="1" applyFont="1" applyBorder="1" applyAlignment="1"/>
    <xf numFmtId="0" fontId="2" fillId="0" borderId="3" xfId="0" applyFont="1" applyFill="1" applyBorder="1" applyAlignment="1">
      <alignment wrapText="1"/>
    </xf>
    <xf numFmtId="164" fontId="2" fillId="0" borderId="3" xfId="0" applyNumberFormat="1" applyFont="1" applyBorder="1" applyAlignment="1"/>
    <xf numFmtId="0" fontId="3" fillId="0" borderId="4" xfId="0" applyFont="1" applyFill="1" applyBorder="1" applyAlignment="1"/>
    <xf numFmtId="0" fontId="3" fillId="0" borderId="1" xfId="0" applyFont="1" applyFill="1" applyBorder="1" applyAlignment="1">
      <alignment wrapText="1"/>
    </xf>
    <xf numFmtId="0" fontId="3" fillId="0" borderId="27" xfId="0" applyFont="1" applyFill="1" applyBorder="1" applyAlignment="1">
      <alignment wrapText="1"/>
    </xf>
    <xf numFmtId="164" fontId="3" fillId="0" borderId="27" xfId="0" applyNumberFormat="1" applyFont="1" applyBorder="1" applyAlignment="1"/>
    <xf numFmtId="0" fontId="2" fillId="0" borderId="0" xfId="0" applyFont="1" applyBorder="1" applyAlignment="1"/>
    <xf numFmtId="0" fontId="3" fillId="0" borderId="1" xfId="0" applyFont="1" applyBorder="1"/>
    <xf numFmtId="0" fontId="3" fillId="0" borderId="19" xfId="0" applyFont="1" applyBorder="1"/>
    <xf numFmtId="0" fontId="3" fillId="0" borderId="27" xfId="0" applyFont="1" applyBorder="1"/>
    <xf numFmtId="0" fontId="3" fillId="0" borderId="28" xfId="0" applyFont="1" applyBorder="1"/>
    <xf numFmtId="0" fontId="2" fillId="0" borderId="9" xfId="0" applyFont="1" applyBorder="1"/>
    <xf numFmtId="0" fontId="2" fillId="0" borderId="12" xfId="0" applyFont="1" applyBorder="1" applyAlignment="1">
      <alignment horizontal="right"/>
    </xf>
    <xf numFmtId="0" fontId="3" fillId="0" borderId="10" xfId="0" applyFont="1" applyBorder="1"/>
    <xf numFmtId="0" fontId="2" fillId="0" borderId="9" xfId="0" applyFont="1" applyBorder="1" applyAlignment="1">
      <alignment horizontal="center"/>
    </xf>
    <xf numFmtId="0" fontId="3" fillId="0" borderId="11" xfId="0" applyFont="1" applyBorder="1"/>
    <xf numFmtId="0" fontId="2" fillId="0" borderId="8" xfId="0" applyFont="1" applyBorder="1" applyAlignment="1">
      <alignment horizontal="center"/>
    </xf>
    <xf numFmtId="0" fontId="2" fillId="0" borderId="34" xfId="0" applyFont="1" applyBorder="1"/>
    <xf numFmtId="0" fontId="3" fillId="0" borderId="35" xfId="0" applyFont="1" applyBorder="1" applyAlignment="1">
      <alignment horizontal="center"/>
    </xf>
    <xf numFmtId="0" fontId="3" fillId="0" borderId="36" xfId="0" applyFont="1" applyBorder="1"/>
    <xf numFmtId="164" fontId="3" fillId="0" borderId="1" xfId="0" applyNumberFormat="1" applyFont="1" applyBorder="1"/>
    <xf numFmtId="0" fontId="3" fillId="0" borderId="18" xfId="0" applyFont="1" applyBorder="1" applyAlignment="1">
      <alignment horizontal="left"/>
    </xf>
    <xf numFmtId="0" fontId="3" fillId="0" borderId="26" xfId="0" applyFont="1" applyFill="1" applyBorder="1" applyAlignment="1">
      <alignment horizontal="left" wrapText="1"/>
    </xf>
    <xf numFmtId="0" fontId="3" fillId="0" borderId="4" xfId="0" applyFont="1" applyBorder="1" applyAlignment="1">
      <alignment horizontal="center"/>
    </xf>
    <xf numFmtId="0" fontId="3" fillId="0" borderId="3" xfId="0" applyFont="1" applyBorder="1"/>
    <xf numFmtId="0" fontId="2" fillId="0" borderId="30" xfId="0" applyFont="1" applyFill="1" applyBorder="1"/>
    <xf numFmtId="44" fontId="3" fillId="0" borderId="31" xfId="1" applyFont="1" applyBorder="1"/>
    <xf numFmtId="0" fontId="3" fillId="0" borderId="38" xfId="0" applyFont="1" applyBorder="1" applyAlignment="1">
      <alignment wrapText="1"/>
    </xf>
    <xf numFmtId="0" fontId="3" fillId="0" borderId="22" xfId="0" applyFont="1" applyBorder="1" applyAlignment="1"/>
    <xf numFmtId="0" fontId="3" fillId="0" borderId="0" xfId="0" applyFont="1" applyBorder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6" xfId="0" applyFont="1" applyBorder="1" applyAlignment="1">
      <alignment wrapText="1"/>
    </xf>
    <xf numFmtId="0" fontId="3" fillId="0" borderId="24" xfId="0" applyFont="1" applyBorder="1"/>
    <xf numFmtId="0" fontId="3" fillId="0" borderId="2" xfId="0" applyFont="1" applyBorder="1"/>
    <xf numFmtId="0" fontId="3" fillId="0" borderId="22" xfId="0" applyFont="1" applyBorder="1"/>
    <xf numFmtId="0" fontId="3" fillId="0" borderId="0" xfId="0" applyFont="1" applyAlignment="1">
      <alignment horizontal="left" wrapText="1"/>
    </xf>
    <xf numFmtId="164" fontId="3" fillId="0" borderId="0" xfId="0" applyNumberFormat="1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wrapText="1"/>
    </xf>
    <xf numFmtId="0" fontId="2" fillId="0" borderId="8" xfId="0" applyFont="1" applyBorder="1" applyAlignment="1">
      <alignment horizontal="left" wrapText="1"/>
    </xf>
    <xf numFmtId="0" fontId="3" fillId="0" borderId="4" xfId="0" applyFont="1" applyBorder="1"/>
    <xf numFmtId="164" fontId="3" fillId="0" borderId="4" xfId="0" applyNumberFormat="1" applyFont="1" applyBorder="1"/>
    <xf numFmtId="0" fontId="3" fillId="0" borderId="6" xfId="0" applyFont="1" applyBorder="1"/>
    <xf numFmtId="164" fontId="3" fillId="0" borderId="6" xfId="0" applyNumberFormat="1" applyFont="1" applyBorder="1"/>
    <xf numFmtId="164" fontId="2" fillId="0" borderId="3" xfId="0" applyNumberFormat="1" applyFont="1" applyBorder="1"/>
    <xf numFmtId="0" fontId="3" fillId="0" borderId="1" xfId="0" applyFont="1" applyBorder="1" applyAlignment="1">
      <alignment wrapText="1"/>
    </xf>
    <xf numFmtId="0" fontId="3" fillId="0" borderId="27" xfId="0" applyFont="1" applyBorder="1" applyAlignment="1">
      <alignment wrapText="1"/>
    </xf>
    <xf numFmtId="164" fontId="3" fillId="0" borderId="27" xfId="0" applyNumberFormat="1" applyFont="1" applyBorder="1"/>
    <xf numFmtId="0" fontId="3" fillId="0" borderId="26" xfId="0" applyFont="1" applyBorder="1"/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0" xfId="0" applyFont="1"/>
    <xf numFmtId="0" fontId="2" fillId="0" borderId="9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0" applyFont="1"/>
    <xf numFmtId="0" fontId="9" fillId="0" borderId="0" xfId="0" applyFont="1"/>
    <xf numFmtId="4" fontId="3" fillId="0" borderId="0" xfId="0" applyNumberFormat="1" applyFont="1"/>
    <xf numFmtId="3" fontId="3" fillId="0" borderId="0" xfId="0" applyNumberFormat="1" applyFont="1"/>
    <xf numFmtId="0" fontId="2" fillId="2" borderId="0" xfId="0" applyFont="1" applyFill="1"/>
    <xf numFmtId="0" fontId="7" fillId="2" borderId="0" xfId="0" applyFont="1" applyFill="1"/>
    <xf numFmtId="0" fontId="7" fillId="0" borderId="16" xfId="0" applyFont="1" applyBorder="1"/>
    <xf numFmtId="0" fontId="7" fillId="0" borderId="1" xfId="0" applyFont="1" applyBorder="1" applyAlignment="1">
      <alignment wrapText="1"/>
    </xf>
    <xf numFmtId="4" fontId="3" fillId="3" borderId="17" xfId="0" applyNumberFormat="1" applyFont="1" applyFill="1" applyBorder="1"/>
    <xf numFmtId="164" fontId="3" fillId="3" borderId="1" xfId="1" applyNumberFormat="1" applyFont="1" applyFill="1" applyBorder="1"/>
    <xf numFmtId="0" fontId="10" fillId="3" borderId="1" xfId="0" applyFont="1" applyFill="1" applyBorder="1"/>
    <xf numFmtId="164" fontId="7" fillId="3" borderId="4" xfId="0" applyNumberFormat="1" applyFont="1" applyFill="1" applyBorder="1"/>
    <xf numFmtId="4" fontId="10" fillId="0" borderId="17" xfId="0" applyNumberFormat="1" applyFont="1" applyBorder="1"/>
    <xf numFmtId="4" fontId="10" fillId="0" borderId="19" xfId="0" applyNumberFormat="1" applyFont="1" applyBorder="1"/>
    <xf numFmtId="4" fontId="10" fillId="0" borderId="21" xfId="0" applyNumberFormat="1" applyFont="1" applyBorder="1"/>
    <xf numFmtId="0" fontId="10" fillId="0" borderId="1" xfId="0" applyFont="1" applyBorder="1" applyAlignment="1">
      <alignment horizontal="left" wrapText="1"/>
    </xf>
    <xf numFmtId="164" fontId="10" fillId="0" borderId="1" xfId="1" applyNumberFormat="1" applyFont="1" applyBorder="1"/>
    <xf numFmtId="164" fontId="10" fillId="0" borderId="19" xfId="0" applyNumberFormat="1" applyFont="1" applyBorder="1"/>
    <xf numFmtId="0" fontId="10" fillId="0" borderId="0" xfId="0" applyFont="1"/>
    <xf numFmtId="0" fontId="7" fillId="0" borderId="12" xfId="0" applyFont="1" applyBorder="1" applyAlignment="1">
      <alignment horizontal="right"/>
    </xf>
    <xf numFmtId="0" fontId="0" fillId="0" borderId="1" xfId="0" applyBorder="1"/>
    <xf numFmtId="0" fontId="10" fillId="0" borderId="2" xfId="0" applyFont="1" applyBorder="1" applyAlignment="1">
      <alignment wrapText="1"/>
    </xf>
    <xf numFmtId="0" fontId="13" fillId="4" borderId="3" xfId="2" applyFont="1" applyFill="1" applyBorder="1" applyAlignment="1">
      <alignment horizontal="center"/>
    </xf>
    <xf numFmtId="0" fontId="14" fillId="0" borderId="3" xfId="2" applyFont="1" applyBorder="1" applyAlignment="1">
      <alignment horizontal="center" vertical="center"/>
    </xf>
    <xf numFmtId="0" fontId="13" fillId="0" borderId="39" xfId="2" applyFont="1" applyFill="1" applyBorder="1" applyAlignment="1">
      <alignment horizontal="left"/>
    </xf>
    <xf numFmtId="0" fontId="14" fillId="0" borderId="39" xfId="2" applyFont="1" applyBorder="1"/>
    <xf numFmtId="0" fontId="13" fillId="0" borderId="23" xfId="2" applyFont="1" applyFill="1" applyBorder="1" applyAlignment="1"/>
    <xf numFmtId="165" fontId="14" fillId="0" borderId="17" xfId="2" applyNumberFormat="1" applyFont="1" applyBorder="1" applyAlignment="1"/>
    <xf numFmtId="49" fontId="13" fillId="0" borderId="40" xfId="2" applyNumberFormat="1" applyFont="1" applyFill="1" applyBorder="1" applyAlignment="1"/>
    <xf numFmtId="165" fontId="14" fillId="0" borderId="28" xfId="2" applyNumberFormat="1" applyFont="1" applyBorder="1" applyAlignment="1"/>
    <xf numFmtId="49" fontId="13" fillId="0" borderId="41" xfId="2" applyNumberFormat="1" applyFont="1" applyFill="1" applyBorder="1" applyAlignment="1"/>
    <xf numFmtId="165" fontId="13" fillId="0" borderId="42" xfId="2" applyNumberFormat="1" applyFont="1" applyBorder="1" applyAlignment="1"/>
    <xf numFmtId="0" fontId="14" fillId="0" borderId="0" xfId="2" applyFont="1"/>
    <xf numFmtId="0" fontId="13" fillId="4" borderId="3" xfId="2" applyFont="1" applyFill="1" applyBorder="1" applyAlignment="1"/>
    <xf numFmtId="0" fontId="12" fillId="0" borderId="0" xfId="2"/>
    <xf numFmtId="0" fontId="15" fillId="5" borderId="34" xfId="2" applyFont="1" applyFill="1" applyBorder="1" applyAlignment="1">
      <alignment vertical="center"/>
    </xf>
    <xf numFmtId="165" fontId="13" fillId="0" borderId="3" xfId="2" applyNumberFormat="1" applyFont="1" applyBorder="1" applyAlignment="1"/>
    <xf numFmtId="0" fontId="15" fillId="5" borderId="24" xfId="2" applyFont="1" applyFill="1" applyBorder="1" applyAlignment="1">
      <alignment vertical="center" wrapText="1"/>
    </xf>
    <xf numFmtId="165" fontId="14" fillId="0" borderId="3" xfId="2" applyNumberFormat="1" applyFont="1" applyBorder="1" applyAlignment="1"/>
    <xf numFmtId="0" fontId="15" fillId="5" borderId="43" xfId="2" applyFont="1" applyFill="1" applyBorder="1" applyAlignment="1">
      <alignment vertical="center" wrapText="1"/>
    </xf>
    <xf numFmtId="165" fontId="16" fillId="0" borderId="3" xfId="2" applyNumberFormat="1" applyFont="1" applyBorder="1" applyAlignment="1"/>
    <xf numFmtId="14" fontId="0" fillId="0" borderId="1" xfId="0" applyNumberFormat="1" applyBorder="1"/>
    <xf numFmtId="0" fontId="11" fillId="4" borderId="1" xfId="0" applyFont="1" applyFill="1" applyBorder="1"/>
    <xf numFmtId="0" fontId="0" fillId="0" borderId="6" xfId="0" applyBorder="1"/>
    <xf numFmtId="14" fontId="0" fillId="0" borderId="6" xfId="0" applyNumberFormat="1" applyBorder="1"/>
    <xf numFmtId="44" fontId="0" fillId="0" borderId="3" xfId="1" applyFont="1" applyBorder="1"/>
    <xf numFmtId="166" fontId="13" fillId="0" borderId="3" xfId="0" applyNumberFormat="1" applyFont="1" applyBorder="1" applyAlignment="1"/>
    <xf numFmtId="166" fontId="14" fillId="0" borderId="3" xfId="0" applyNumberFormat="1" applyFont="1" applyBorder="1" applyAlignment="1"/>
    <xf numFmtId="166" fontId="16" fillId="0" borderId="3" xfId="0" applyNumberFormat="1" applyFont="1" applyBorder="1" applyAlignment="1"/>
    <xf numFmtId="0" fontId="11" fillId="0" borderId="0" xfId="0" applyFont="1"/>
    <xf numFmtId="0" fontId="3" fillId="0" borderId="0" xfId="0" applyFont="1" applyBorder="1" applyAlignment="1">
      <alignment horizontal="left" vertical="top"/>
    </xf>
    <xf numFmtId="0" fontId="3" fillId="0" borderId="0" xfId="0" applyFont="1" applyFill="1" applyBorder="1" applyAlignment="1">
      <alignment wrapText="1"/>
    </xf>
    <xf numFmtId="0" fontId="3" fillId="0" borderId="0" xfId="0" applyFont="1" applyBorder="1" applyAlignment="1">
      <alignment horizontal="center"/>
    </xf>
    <xf numFmtId="164" fontId="8" fillId="0" borderId="0" xfId="0" applyNumberFormat="1" applyFont="1" applyAlignment="1">
      <alignment vertical="center"/>
    </xf>
    <xf numFmtId="0" fontId="3" fillId="0" borderId="45" xfId="0" applyFont="1" applyBorder="1"/>
    <xf numFmtId="164" fontId="3" fillId="0" borderId="45" xfId="0" applyNumberFormat="1" applyFont="1" applyBorder="1"/>
    <xf numFmtId="164" fontId="3" fillId="0" borderId="12" xfId="0" applyNumberFormat="1" applyFont="1" applyBorder="1" applyAlignment="1">
      <alignment horizontal="left"/>
    </xf>
    <xf numFmtId="0" fontId="2" fillId="0" borderId="47" xfId="0" applyFont="1" applyBorder="1"/>
    <xf numFmtId="0" fontId="3" fillId="0" borderId="35" xfId="0" applyFont="1" applyBorder="1"/>
    <xf numFmtId="0" fontId="2" fillId="0" borderId="36" xfId="0" applyFont="1" applyBorder="1"/>
    <xf numFmtId="0" fontId="3" fillId="0" borderId="45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5" xfId="0" applyFont="1" applyBorder="1"/>
    <xf numFmtId="4" fontId="3" fillId="0" borderId="29" xfId="0" applyNumberFormat="1" applyFont="1" applyBorder="1"/>
    <xf numFmtId="0" fontId="2" fillId="0" borderId="48" xfId="0" applyFont="1" applyBorder="1"/>
    <xf numFmtId="0" fontId="3" fillId="0" borderId="46" xfId="0" applyFont="1" applyBorder="1"/>
    <xf numFmtId="0" fontId="3" fillId="0" borderId="47" xfId="0" applyFont="1" applyBorder="1" applyAlignment="1">
      <alignment horizontal="left" wrapText="1"/>
    </xf>
    <xf numFmtId="0" fontId="2" fillId="0" borderId="18" xfId="0" applyFont="1" applyBorder="1" applyAlignment="1">
      <alignment horizontal="left"/>
    </xf>
    <xf numFmtId="164" fontId="3" fillId="0" borderId="35" xfId="0" applyNumberFormat="1" applyFont="1" applyBorder="1" applyAlignment="1">
      <alignment horizontal="right" wrapText="1"/>
    </xf>
    <xf numFmtId="0" fontId="3" fillId="0" borderId="0" xfId="0" applyFont="1" applyFill="1" applyBorder="1" applyAlignment="1">
      <alignment horizontal="left" wrapText="1"/>
    </xf>
    <xf numFmtId="0" fontId="10" fillId="3" borderId="0" xfId="0" applyFont="1" applyFill="1" applyBorder="1"/>
    <xf numFmtId="0" fontId="15" fillId="5" borderId="3" xfId="0" applyFont="1" applyFill="1" applyBorder="1" applyAlignment="1">
      <alignment vertical="center" wrapText="1"/>
    </xf>
    <xf numFmtId="0" fontId="0" fillId="0" borderId="3" xfId="0" applyBorder="1" applyAlignment="1"/>
    <xf numFmtId="0" fontId="15" fillId="3" borderId="3" xfId="0" applyFont="1" applyFill="1" applyBorder="1" applyAlignment="1">
      <alignment vertical="center" wrapText="1"/>
    </xf>
    <xf numFmtId="0" fontId="0" fillId="3" borderId="3" xfId="0" applyFill="1" applyBorder="1" applyAlignment="1"/>
    <xf numFmtId="0" fontId="14" fillId="3" borderId="3" xfId="0" applyFont="1" applyFill="1" applyBorder="1" applyAlignment="1"/>
    <xf numFmtId="49" fontId="14" fillId="0" borderId="3" xfId="0" applyNumberFormat="1" applyFont="1" applyFill="1" applyBorder="1" applyAlignment="1"/>
    <xf numFmtId="49" fontId="13" fillId="3" borderId="3" xfId="0" applyNumberFormat="1" applyFont="1" applyFill="1" applyBorder="1" applyAlignment="1">
      <alignment wrapText="1"/>
    </xf>
    <xf numFmtId="0" fontId="13" fillId="4" borderId="44" xfId="0" applyFont="1" applyFill="1" applyBorder="1" applyAlignment="1"/>
    <xf numFmtId="0" fontId="0" fillId="0" borderId="14" xfId="0" applyBorder="1" applyAlignment="1"/>
    <xf numFmtId="0" fontId="0" fillId="0" borderId="2" xfId="0" applyBorder="1" applyAlignment="1"/>
    <xf numFmtId="0" fontId="15" fillId="5" borderId="3" xfId="0" applyFont="1" applyFill="1" applyBorder="1" applyAlignment="1">
      <alignment vertical="center"/>
    </xf>
    <xf numFmtId="0" fontId="3" fillId="0" borderId="21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9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0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/>
    </xf>
    <xf numFmtId="0" fontId="3" fillId="0" borderId="37" xfId="0" applyFont="1" applyBorder="1" applyAlignment="1">
      <alignment horizontal="left" vertical="top"/>
    </xf>
    <xf numFmtId="0" fontId="3" fillId="0" borderId="25" xfId="0" applyFont="1" applyBorder="1" applyAlignment="1">
      <alignment horizontal="left" vertical="top"/>
    </xf>
    <xf numFmtId="0" fontId="3" fillId="0" borderId="30" xfId="0" applyFont="1" applyBorder="1" applyAlignment="1">
      <alignment horizontal="left" vertical="top"/>
    </xf>
    <xf numFmtId="0" fontId="3" fillId="0" borderId="6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6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top"/>
    </xf>
    <xf numFmtId="0" fontId="3" fillId="0" borderId="45" xfId="0" applyFont="1" applyBorder="1" applyAlignment="1">
      <alignment horizontal="center"/>
    </xf>
    <xf numFmtId="0" fontId="3" fillId="0" borderId="46" xfId="0" applyFont="1" applyBorder="1" applyAlignment="1">
      <alignment horizontal="center"/>
    </xf>
  </cellXfs>
  <cellStyles count="3">
    <cellStyle name="Navadno" xfId="0" builtinId="0"/>
    <cellStyle name="Navadno 4" xfId="2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B40" sqref="B40"/>
    </sheetView>
  </sheetViews>
  <sheetFormatPr defaultRowHeight="15" x14ac:dyDescent="0.25"/>
  <cols>
    <col min="1" max="1" width="13.7109375" customWidth="1"/>
    <col min="2" max="2" width="37.7109375" customWidth="1"/>
    <col min="3" max="3" width="29.28515625" customWidth="1"/>
    <col min="4" max="4" width="20" customWidth="1"/>
  </cols>
  <sheetData>
    <row r="1" spans="1:4" x14ac:dyDescent="0.25">
      <c r="A1" s="146" t="s">
        <v>106</v>
      </c>
      <c r="B1" s="146" t="s">
        <v>105</v>
      </c>
      <c r="C1" s="146" t="s">
        <v>119</v>
      </c>
      <c r="D1" s="146" t="s">
        <v>107</v>
      </c>
    </row>
    <row r="2" spans="1:4" x14ac:dyDescent="0.25">
      <c r="A2" s="124">
        <v>1</v>
      </c>
      <c r="B2" s="124" t="s">
        <v>96</v>
      </c>
      <c r="C2" s="145">
        <v>45292</v>
      </c>
      <c r="D2" s="124">
        <f>'OŠ Jurija Dalmatina'!B75</f>
        <v>0</v>
      </c>
    </row>
    <row r="3" spans="1:4" x14ac:dyDescent="0.25">
      <c r="A3" s="124">
        <v>2</v>
      </c>
      <c r="B3" s="124" t="s">
        <v>51</v>
      </c>
      <c r="C3" s="145">
        <v>45292</v>
      </c>
      <c r="D3" s="124">
        <f>'Vrtec Krško'!B71</f>
        <v>0</v>
      </c>
    </row>
    <row r="4" spans="1:4" x14ac:dyDescent="0.25">
      <c r="A4" s="124">
        <v>3</v>
      </c>
      <c r="B4" s="124" t="s">
        <v>97</v>
      </c>
      <c r="C4" s="145">
        <v>45292</v>
      </c>
      <c r="D4" s="124">
        <f>'Glasbena šola'!B74</f>
        <v>0</v>
      </c>
    </row>
    <row r="5" spans="1:4" x14ac:dyDescent="0.25">
      <c r="A5" s="124">
        <v>4</v>
      </c>
      <c r="B5" s="124" t="s">
        <v>98</v>
      </c>
      <c r="C5" s="145">
        <v>45292</v>
      </c>
      <c r="D5" s="124">
        <f>'OŠ Brestanica'!B70</f>
        <v>0</v>
      </c>
    </row>
    <row r="6" spans="1:4" x14ac:dyDescent="0.25">
      <c r="A6" s="124">
        <v>5</v>
      </c>
      <c r="B6" s="124" t="s">
        <v>99</v>
      </c>
      <c r="C6" s="145">
        <v>45292</v>
      </c>
      <c r="D6" s="124">
        <f>'Vrtec Brestanica'!B68</f>
        <v>0</v>
      </c>
    </row>
    <row r="7" spans="1:4" x14ac:dyDescent="0.25">
      <c r="A7" s="124">
        <v>6</v>
      </c>
      <c r="B7" s="124" t="s">
        <v>100</v>
      </c>
      <c r="C7" s="145">
        <v>45292</v>
      </c>
      <c r="D7" s="124">
        <f>'OŠ Podbočje'!B69</f>
        <v>0</v>
      </c>
    </row>
    <row r="8" spans="1:4" x14ac:dyDescent="0.25">
      <c r="A8" s="124">
        <v>7</v>
      </c>
      <c r="B8" s="124" t="s">
        <v>108</v>
      </c>
      <c r="C8" s="145">
        <v>45292</v>
      </c>
      <c r="D8" s="124">
        <f>'OŠ Koprivnica'!B67</f>
        <v>0</v>
      </c>
    </row>
    <row r="9" spans="1:4" x14ac:dyDescent="0.25">
      <c r="A9" s="124">
        <v>8</v>
      </c>
      <c r="B9" s="124" t="s">
        <v>101</v>
      </c>
      <c r="C9" s="145">
        <v>45017</v>
      </c>
      <c r="D9" s="124">
        <f>'OŠ Raka'!B74</f>
        <v>0</v>
      </c>
    </row>
    <row r="10" spans="1:4" x14ac:dyDescent="0.25">
      <c r="A10" s="124">
        <v>9</v>
      </c>
      <c r="B10" s="124" t="s">
        <v>102</v>
      </c>
      <c r="C10" s="145">
        <v>45292</v>
      </c>
      <c r="D10" s="124">
        <f>'OŠ MR Krško'!B72</f>
        <v>0</v>
      </c>
    </row>
    <row r="11" spans="1:4" x14ac:dyDescent="0.25">
      <c r="A11" s="124">
        <v>10</v>
      </c>
      <c r="B11" s="124" t="s">
        <v>103</v>
      </c>
      <c r="C11" s="145">
        <v>45292</v>
      </c>
      <c r="D11" s="124">
        <f>'OŠ MR Krško 2'!B66</f>
        <v>0</v>
      </c>
    </row>
    <row r="12" spans="1:4" ht="15.75" thickBot="1" x14ac:dyDescent="0.3">
      <c r="A12" s="147">
        <v>11</v>
      </c>
      <c r="B12" s="147" t="s">
        <v>104</v>
      </c>
      <c r="C12" s="148">
        <v>45017</v>
      </c>
      <c r="D12" s="147">
        <f>'Ljudska uni. Krško'!B66</f>
        <v>0</v>
      </c>
    </row>
    <row r="13" spans="1:4" ht="15.75" thickBot="1" x14ac:dyDescent="0.3">
      <c r="A13" s="179" t="s">
        <v>111</v>
      </c>
      <c r="B13" s="178"/>
      <c r="C13" s="178"/>
      <c r="D13" s="149">
        <f>SUM(D2:D12)</f>
        <v>0</v>
      </c>
    </row>
    <row r="14" spans="1:4" ht="15.75" thickBot="1" x14ac:dyDescent="0.3">
      <c r="A14" s="180" t="s">
        <v>112</v>
      </c>
      <c r="B14" s="176"/>
      <c r="C14" s="176"/>
      <c r="D14" s="149">
        <f>8.5%*D13</f>
        <v>0</v>
      </c>
    </row>
    <row r="15" spans="1:4" ht="15.75" thickBot="1" x14ac:dyDescent="0.3">
      <c r="A15" s="181" t="s">
        <v>120</v>
      </c>
      <c r="B15" s="178"/>
      <c r="C15" s="178"/>
      <c r="D15" s="149">
        <f>SUM(D13:D14)</f>
        <v>0</v>
      </c>
    </row>
    <row r="19" spans="1:4" x14ac:dyDescent="0.25">
      <c r="A19" s="182" t="s">
        <v>114</v>
      </c>
      <c r="B19" s="183"/>
      <c r="C19" s="184"/>
    </row>
    <row r="20" spans="1:4" ht="15.75" thickBot="1" x14ac:dyDescent="0.3"/>
    <row r="21" spans="1:4" ht="15.75" thickBot="1" x14ac:dyDescent="0.3">
      <c r="A21" s="185" t="s">
        <v>123</v>
      </c>
      <c r="B21" s="176"/>
      <c r="C21" s="176"/>
      <c r="D21" s="150">
        <f>'OŠ Jurija Dalmatina'!B82+'Vrtec Krško'!B78+'Glasbena šola'!B81+'OŠ Brestanica'!B77+'Vrtec Brestanica'!B75+'OŠ Podbočje'!B76+'OŠ Koprivnica'!B74+'OŠ Raka'!B81+'OŠ MR Krško'!B79+'OŠ MR Krško 2'!B73+'Ljudska uni. Krško'!B73</f>
        <v>0</v>
      </c>
    </row>
    <row r="22" spans="1:4" ht="15.75" thickBot="1" x14ac:dyDescent="0.3">
      <c r="A22" s="175" t="s">
        <v>116</v>
      </c>
      <c r="B22" s="176"/>
      <c r="C22" s="176"/>
      <c r="D22" s="151">
        <f>8.5%*D21</f>
        <v>0</v>
      </c>
    </row>
    <row r="23" spans="1:4" ht="24" thickBot="1" x14ac:dyDescent="0.4">
      <c r="A23" s="177" t="s">
        <v>117</v>
      </c>
      <c r="B23" s="178"/>
      <c r="C23" s="178"/>
      <c r="D23" s="152">
        <f>SUM(D21:D22)</f>
        <v>0</v>
      </c>
    </row>
    <row r="25" spans="1:4" x14ac:dyDescent="0.25">
      <c r="A25" s="153" t="s">
        <v>136</v>
      </c>
    </row>
  </sheetData>
  <mergeCells count="7">
    <mergeCell ref="A22:C22"/>
    <mergeCell ref="A23:C23"/>
    <mergeCell ref="A13:C13"/>
    <mergeCell ref="A14:C14"/>
    <mergeCell ref="A15:C15"/>
    <mergeCell ref="A19:C19"/>
    <mergeCell ref="A21:C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7"/>
  <sheetViews>
    <sheetView topLeftCell="A61" workbookViewId="0">
      <selection activeCell="A66" sqref="A66"/>
    </sheetView>
  </sheetViews>
  <sheetFormatPr defaultColWidth="9.140625" defaultRowHeight="12.75" x14ac:dyDescent="0.2"/>
  <cols>
    <col min="1" max="1" width="62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3" x14ac:dyDescent="0.2">
      <c r="A1" s="108" t="s">
        <v>0</v>
      </c>
      <c r="B1" s="108" t="s">
        <v>90</v>
      </c>
      <c r="C1" s="1"/>
    </row>
    <row r="3" spans="1:3" x14ac:dyDescent="0.2">
      <c r="A3" s="1" t="s">
        <v>1</v>
      </c>
    </row>
    <row r="4" spans="1:3" x14ac:dyDescent="0.2">
      <c r="A4" s="2" t="s">
        <v>2</v>
      </c>
    </row>
    <row r="5" spans="1:3" ht="13.5" thickBot="1" x14ac:dyDescent="0.25"/>
    <row r="6" spans="1:3" ht="13.5" thickBot="1" x14ac:dyDescent="0.25">
      <c r="A6" s="3"/>
      <c r="B6" s="4" t="s">
        <v>3</v>
      </c>
    </row>
    <row r="7" spans="1:3" ht="42" customHeight="1" x14ac:dyDescent="0.2">
      <c r="A7" s="81" t="s">
        <v>137</v>
      </c>
      <c r="B7" s="5">
        <v>10264468</v>
      </c>
    </row>
    <row r="8" spans="1:3" ht="25.5" x14ac:dyDescent="0.2">
      <c r="A8" s="111" t="s">
        <v>147</v>
      </c>
      <c r="B8" s="116">
        <v>67173.02</v>
      </c>
    </row>
    <row r="9" spans="1:3" ht="25.5" x14ac:dyDescent="0.2">
      <c r="A9" s="111" t="s">
        <v>148</v>
      </c>
      <c r="B9" s="116">
        <v>67173.02</v>
      </c>
    </row>
    <row r="10" spans="1:3" ht="12.75" customHeight="1" x14ac:dyDescent="0.2">
      <c r="A10" s="125" t="s">
        <v>109</v>
      </c>
      <c r="B10" s="116"/>
    </row>
    <row r="11" spans="1:3" ht="15" customHeight="1" x14ac:dyDescent="0.2">
      <c r="A11" s="125" t="s">
        <v>110</v>
      </c>
      <c r="B11" s="116"/>
    </row>
    <row r="12" spans="1:3" x14ac:dyDescent="0.2">
      <c r="A12" s="6" t="s">
        <v>4</v>
      </c>
      <c r="B12" s="7">
        <v>1173363</v>
      </c>
    </row>
    <row r="13" spans="1:3" x14ac:dyDescent="0.2">
      <c r="A13" s="6" t="s">
        <v>5</v>
      </c>
      <c r="B13" s="7">
        <v>15000</v>
      </c>
    </row>
    <row r="14" spans="1:3" x14ac:dyDescent="0.2">
      <c r="A14" s="6" t="s">
        <v>6</v>
      </c>
      <c r="B14" s="7">
        <v>50000</v>
      </c>
    </row>
    <row r="15" spans="1:3" ht="13.5" thickBot="1" x14ac:dyDescent="0.25">
      <c r="A15" s="8" t="s">
        <v>7</v>
      </c>
      <c r="B15" s="9">
        <v>4000</v>
      </c>
    </row>
    <row r="16" spans="1:3" ht="13.5" thickBot="1" x14ac:dyDescent="0.25">
      <c r="A16" s="10" t="s">
        <v>8</v>
      </c>
      <c r="B16" s="11">
        <f>SUM(B7:B15)</f>
        <v>11641177.039999999</v>
      </c>
    </row>
    <row r="18" spans="1:4" x14ac:dyDescent="0.2">
      <c r="A18" s="2" t="s">
        <v>125</v>
      </c>
    </row>
    <row r="19" spans="1:4" ht="13.5" thickBot="1" x14ac:dyDescent="0.25"/>
    <row r="20" spans="1:4" ht="13.5" thickBot="1" x14ac:dyDescent="0.25">
      <c r="A20" s="190" t="s">
        <v>11</v>
      </c>
      <c r="B20" s="191"/>
      <c r="C20" s="192" t="s">
        <v>12</v>
      </c>
      <c r="D20" s="193"/>
    </row>
    <row r="21" spans="1:4" x14ac:dyDescent="0.2">
      <c r="A21" s="194"/>
      <c r="B21" s="195"/>
      <c r="C21" s="12" t="s">
        <v>9</v>
      </c>
      <c r="D21" s="13" t="s">
        <v>10</v>
      </c>
    </row>
    <row r="22" spans="1:4" x14ac:dyDescent="0.2">
      <c r="A22" s="14" t="s">
        <v>13</v>
      </c>
      <c r="B22" s="15"/>
      <c r="C22" s="16">
        <v>30000</v>
      </c>
      <c r="D22" s="17"/>
    </row>
    <row r="23" spans="1:4" x14ac:dyDescent="0.2">
      <c r="A23" s="14" t="s">
        <v>14</v>
      </c>
      <c r="B23" s="15"/>
      <c r="C23" s="16">
        <v>30000</v>
      </c>
      <c r="D23" s="17"/>
    </row>
    <row r="24" spans="1:4" x14ac:dyDescent="0.2">
      <c r="A24" s="14" t="s">
        <v>15</v>
      </c>
      <c r="B24" s="15"/>
      <c r="C24" s="16">
        <v>100000</v>
      </c>
      <c r="D24" s="17"/>
    </row>
    <row r="25" spans="1:4" x14ac:dyDescent="0.2">
      <c r="A25" s="14" t="s">
        <v>16</v>
      </c>
      <c r="B25" s="15"/>
      <c r="C25" s="16">
        <v>50000</v>
      </c>
      <c r="D25" s="17"/>
    </row>
    <row r="26" spans="1:4" x14ac:dyDescent="0.2">
      <c r="A26" s="14" t="s">
        <v>17</v>
      </c>
      <c r="B26" s="15"/>
      <c r="C26" s="16">
        <v>20000</v>
      </c>
      <c r="D26" s="17"/>
    </row>
    <row r="27" spans="1:4" x14ac:dyDescent="0.2">
      <c r="A27" s="14" t="s">
        <v>18</v>
      </c>
      <c r="B27" s="15"/>
      <c r="C27" s="16">
        <v>15000</v>
      </c>
      <c r="D27" s="17"/>
    </row>
    <row r="28" spans="1:4" x14ac:dyDescent="0.2">
      <c r="A28" s="14" t="s">
        <v>19</v>
      </c>
      <c r="B28" s="15"/>
      <c r="C28" s="16">
        <v>10000</v>
      </c>
      <c r="D28" s="17"/>
    </row>
    <row r="29" spans="1:4" x14ac:dyDescent="0.2">
      <c r="A29" s="14" t="s">
        <v>55</v>
      </c>
      <c r="B29" s="15"/>
      <c r="C29" s="16">
        <v>50000</v>
      </c>
      <c r="D29" s="17"/>
    </row>
    <row r="30" spans="1:4" ht="76.5" x14ac:dyDescent="0.2">
      <c r="A30" s="196" t="s">
        <v>52</v>
      </c>
      <c r="B30" s="18" t="s">
        <v>53</v>
      </c>
      <c r="C30" s="16">
        <v>80000</v>
      </c>
      <c r="D30" s="17"/>
    </row>
    <row r="31" spans="1:4" ht="25.5" x14ac:dyDescent="0.2">
      <c r="A31" s="197"/>
      <c r="B31" s="18" t="s">
        <v>20</v>
      </c>
      <c r="C31" s="16">
        <v>15000</v>
      </c>
      <c r="D31" s="17"/>
    </row>
    <row r="32" spans="1:4" ht="38.25" x14ac:dyDescent="0.2">
      <c r="A32" s="197"/>
      <c r="B32" s="18" t="s">
        <v>21</v>
      </c>
      <c r="C32" s="16">
        <v>20000</v>
      </c>
      <c r="D32" s="17"/>
    </row>
    <row r="33" spans="1:7" ht="89.25" x14ac:dyDescent="0.2">
      <c r="A33" s="198"/>
      <c r="B33" s="18" t="s">
        <v>54</v>
      </c>
      <c r="C33" s="16">
        <v>5000</v>
      </c>
      <c r="D33" s="17"/>
    </row>
    <row r="34" spans="1:7" x14ac:dyDescent="0.2">
      <c r="A34" s="77" t="s">
        <v>71</v>
      </c>
      <c r="B34" s="78"/>
      <c r="C34" s="22"/>
      <c r="D34" s="23"/>
    </row>
    <row r="35" spans="1:7" x14ac:dyDescent="0.2">
      <c r="A35" s="77" t="s">
        <v>72</v>
      </c>
      <c r="B35" s="78"/>
      <c r="C35" s="22"/>
      <c r="D35" s="23"/>
    </row>
    <row r="36" spans="1:7" x14ac:dyDescent="0.2">
      <c r="A36" s="77" t="s">
        <v>73</v>
      </c>
      <c r="B36" s="78"/>
      <c r="C36" s="22"/>
      <c r="D36" s="23"/>
    </row>
    <row r="37" spans="1:7" x14ac:dyDescent="0.2">
      <c r="A37" s="38" t="s">
        <v>125</v>
      </c>
      <c r="B37" s="78"/>
      <c r="C37" s="22"/>
      <c r="D37" s="23"/>
    </row>
    <row r="38" spans="1:7" x14ac:dyDescent="0.2">
      <c r="A38" s="24"/>
      <c r="B38" s="38"/>
      <c r="C38" s="22"/>
      <c r="D38" s="23"/>
    </row>
    <row r="39" spans="1:7" x14ac:dyDescent="0.2">
      <c r="A39" s="2" t="s">
        <v>124</v>
      </c>
    </row>
    <row r="40" spans="1:7" ht="13.5" thickBot="1" x14ac:dyDescent="0.25"/>
    <row r="41" spans="1:7" ht="13.5" thickBot="1" x14ac:dyDescent="0.25">
      <c r="A41" s="25" t="s">
        <v>22</v>
      </c>
      <c r="B41" s="25" t="s">
        <v>23</v>
      </c>
      <c r="C41" s="26" t="s">
        <v>12</v>
      </c>
      <c r="D41" s="26" t="s">
        <v>24</v>
      </c>
    </row>
    <row r="42" spans="1:7" ht="93" customHeight="1" x14ac:dyDescent="0.2">
      <c r="A42" s="27" t="s">
        <v>25</v>
      </c>
      <c r="B42" s="72" t="s">
        <v>26</v>
      </c>
      <c r="C42" s="31">
        <v>15000</v>
      </c>
      <c r="D42" s="28" t="s">
        <v>27</v>
      </c>
    </row>
    <row r="43" spans="1:7" ht="25.5" x14ac:dyDescent="0.2">
      <c r="A43" s="29" t="s">
        <v>28</v>
      </c>
      <c r="B43" s="30" t="s">
        <v>26</v>
      </c>
      <c r="C43" s="31">
        <v>5000</v>
      </c>
      <c r="D43" s="32" t="s">
        <v>29</v>
      </c>
    </row>
    <row r="44" spans="1:7" ht="26.25" thickBot="1" x14ac:dyDescent="0.25">
      <c r="A44" s="33" t="s">
        <v>30</v>
      </c>
      <c r="B44" s="34" t="s">
        <v>26</v>
      </c>
      <c r="C44" s="35">
        <v>100000</v>
      </c>
      <c r="D44" s="36" t="s">
        <v>29</v>
      </c>
    </row>
    <row r="45" spans="1:7" x14ac:dyDescent="0.2">
      <c r="A45" s="20"/>
      <c r="B45" s="21"/>
      <c r="C45" s="37"/>
      <c r="D45" s="21"/>
    </row>
    <row r="46" spans="1:7" x14ac:dyDescent="0.2">
      <c r="A46" s="2" t="s">
        <v>124</v>
      </c>
      <c r="B46" s="38"/>
      <c r="C46" s="39"/>
      <c r="D46" s="38"/>
    </row>
    <row r="47" spans="1:7" ht="13.5" thickBot="1" x14ac:dyDescent="0.25">
      <c r="A47" s="38"/>
      <c r="B47" s="38"/>
      <c r="C47" s="39"/>
      <c r="D47" s="38"/>
    </row>
    <row r="48" spans="1:7" ht="13.5" thickBot="1" x14ac:dyDescent="0.25">
      <c r="A48" s="40" t="s">
        <v>31</v>
      </c>
      <c r="B48" s="41" t="s">
        <v>32</v>
      </c>
      <c r="C48" s="42" t="s">
        <v>12</v>
      </c>
      <c r="D48" s="41" t="s">
        <v>33</v>
      </c>
      <c r="E48" s="43" t="s">
        <v>24</v>
      </c>
      <c r="F48" s="44"/>
      <c r="G48" s="44"/>
    </row>
    <row r="49" spans="1:5" ht="13.5" thickBot="1" x14ac:dyDescent="0.25">
      <c r="A49" s="199" t="s">
        <v>34</v>
      </c>
      <c r="B49" s="47" t="s">
        <v>26</v>
      </c>
      <c r="C49" s="48"/>
      <c r="D49" s="203"/>
      <c r="E49" s="186"/>
    </row>
    <row r="50" spans="1:5" ht="13.5" thickBot="1" x14ac:dyDescent="0.25">
      <c r="A50" s="200"/>
      <c r="B50" s="49" t="s">
        <v>35</v>
      </c>
      <c r="C50" s="50" t="s">
        <v>12</v>
      </c>
      <c r="D50" s="204"/>
      <c r="E50" s="187"/>
    </row>
    <row r="51" spans="1:5" x14ac:dyDescent="0.2">
      <c r="A51" s="201"/>
      <c r="B51" s="51" t="s">
        <v>36</v>
      </c>
      <c r="C51" s="45">
        <v>80000</v>
      </c>
      <c r="D51" s="205"/>
      <c r="E51" s="187"/>
    </row>
    <row r="52" spans="1:5" ht="38.25" x14ac:dyDescent="0.2">
      <c r="A52" s="201"/>
      <c r="B52" s="52" t="s">
        <v>37</v>
      </c>
      <c r="C52" s="46">
        <v>308000</v>
      </c>
      <c r="D52" s="205"/>
      <c r="E52" s="187"/>
    </row>
    <row r="53" spans="1:5" ht="25.5" x14ac:dyDescent="0.2">
      <c r="A53" s="201"/>
      <c r="B53" s="52" t="s">
        <v>38</v>
      </c>
      <c r="C53" s="46">
        <v>80000</v>
      </c>
      <c r="D53" s="205"/>
      <c r="E53" s="187"/>
    </row>
    <row r="54" spans="1:5" x14ac:dyDescent="0.2">
      <c r="A54" s="201"/>
      <c r="B54" s="52" t="s">
        <v>39</v>
      </c>
      <c r="C54" s="46">
        <v>15000</v>
      </c>
      <c r="D54" s="205"/>
      <c r="E54" s="187"/>
    </row>
    <row r="55" spans="1:5" ht="26.25" thickBot="1" x14ac:dyDescent="0.25">
      <c r="A55" s="202"/>
      <c r="B55" s="53" t="s">
        <v>40</v>
      </c>
      <c r="C55" s="54">
        <v>178000</v>
      </c>
      <c r="D55" s="206"/>
      <c r="E55" s="188"/>
    </row>
    <row r="56" spans="1:5" x14ac:dyDescent="0.2">
      <c r="A56" s="154"/>
      <c r="B56" s="155"/>
      <c r="C56" s="39"/>
      <c r="D56" s="156"/>
      <c r="E56" s="156"/>
    </row>
    <row r="57" spans="1:5" x14ac:dyDescent="0.2">
      <c r="A57" s="154" t="s">
        <v>127</v>
      </c>
      <c r="B57" s="155"/>
      <c r="C57" s="39"/>
      <c r="D57" s="156"/>
      <c r="E57" s="156"/>
    </row>
    <row r="58" spans="1:5" x14ac:dyDescent="0.2">
      <c r="A58" s="38"/>
      <c r="B58" s="38"/>
      <c r="C58" s="38"/>
      <c r="D58" s="38"/>
      <c r="E58" s="24"/>
    </row>
    <row r="59" spans="1:5" x14ac:dyDescent="0.2">
      <c r="A59" s="55" t="s">
        <v>126</v>
      </c>
      <c r="B59" s="38"/>
      <c r="C59" s="38"/>
      <c r="D59" s="38"/>
      <c r="E59" s="24"/>
    </row>
    <row r="60" spans="1:5" ht="29.45" customHeight="1" x14ac:dyDescent="0.2">
      <c r="A60" s="189" t="s">
        <v>56</v>
      </c>
      <c r="B60" s="189"/>
      <c r="C60" s="189"/>
      <c r="D60" s="189"/>
      <c r="E60" s="189"/>
    </row>
    <row r="61" spans="1:5" ht="13.5" thickBot="1" x14ac:dyDescent="0.25"/>
    <row r="62" spans="1:5" ht="13.5" thickBot="1" x14ac:dyDescent="0.25">
      <c r="A62" s="60" t="s">
        <v>42</v>
      </c>
      <c r="B62" s="61" t="s">
        <v>61</v>
      </c>
      <c r="C62" s="61"/>
      <c r="D62" s="62"/>
    </row>
    <row r="63" spans="1:5" ht="13.5" thickBot="1" x14ac:dyDescent="0.25">
      <c r="A63" s="1"/>
      <c r="B63" s="1"/>
    </row>
    <row r="64" spans="1:5" ht="13.5" thickBot="1" x14ac:dyDescent="0.25">
      <c r="B64" s="80" t="s">
        <v>44</v>
      </c>
      <c r="C64" s="64"/>
      <c r="D64" s="65" t="s">
        <v>41</v>
      </c>
    </row>
    <row r="65" spans="1:4" ht="13.5" thickBot="1" x14ac:dyDescent="0.25">
      <c r="A65" s="168" t="s">
        <v>43</v>
      </c>
      <c r="B65" s="164" t="s">
        <v>45</v>
      </c>
      <c r="C65" s="164" t="s">
        <v>10</v>
      </c>
      <c r="D65" s="169"/>
    </row>
    <row r="66" spans="1:4" ht="51" x14ac:dyDescent="0.2">
      <c r="A66" s="170" t="s">
        <v>155</v>
      </c>
      <c r="B66" s="172" t="s">
        <v>151</v>
      </c>
      <c r="C66" s="172" t="s">
        <v>152</v>
      </c>
      <c r="D66" s="68"/>
    </row>
    <row r="67" spans="1:4" x14ac:dyDescent="0.2">
      <c r="A67" s="171" t="s">
        <v>46</v>
      </c>
      <c r="B67" s="56"/>
      <c r="C67" s="56"/>
      <c r="D67" s="57"/>
    </row>
    <row r="68" spans="1:4" x14ac:dyDescent="0.2">
      <c r="A68" s="70" t="s">
        <v>47</v>
      </c>
      <c r="B68" s="69">
        <v>5000</v>
      </c>
      <c r="C68" s="69">
        <v>15000</v>
      </c>
      <c r="D68" s="57"/>
    </row>
    <row r="69" spans="1:4" ht="39" thickBot="1" x14ac:dyDescent="0.25">
      <c r="A69" s="71" t="s">
        <v>60</v>
      </c>
      <c r="B69" s="97">
        <v>150000</v>
      </c>
      <c r="C69" s="97">
        <v>150000</v>
      </c>
      <c r="D69" s="59"/>
    </row>
    <row r="70" spans="1:4" x14ac:dyDescent="0.2">
      <c r="A70" s="173" t="s">
        <v>153</v>
      </c>
      <c r="B70" s="23"/>
      <c r="C70" s="23"/>
      <c r="D70" s="24"/>
    </row>
    <row r="72" spans="1:4" ht="13.5" thickBot="1" x14ac:dyDescent="0.25">
      <c r="A72" s="44"/>
      <c r="B72" s="24"/>
      <c r="C72" s="24"/>
    </row>
    <row r="73" spans="1:4" ht="15.75" thickBot="1" x14ac:dyDescent="0.3">
      <c r="A73" s="126" t="s">
        <v>118</v>
      </c>
      <c r="B73" s="127" t="s">
        <v>121</v>
      </c>
      <c r="C73" s="24"/>
    </row>
    <row r="74" spans="1:4" ht="15.75" thickBot="1" x14ac:dyDescent="0.3">
      <c r="A74" s="128"/>
      <c r="B74" s="129"/>
      <c r="C74" s="44"/>
    </row>
    <row r="75" spans="1:4" ht="15.75" thickTop="1" x14ac:dyDescent="0.25">
      <c r="A75" s="130" t="s">
        <v>111</v>
      </c>
      <c r="B75" s="131"/>
      <c r="C75" s="21"/>
    </row>
    <row r="76" spans="1:4" ht="15.75" thickBot="1" x14ac:dyDescent="0.3">
      <c r="A76" s="132" t="s">
        <v>112</v>
      </c>
      <c r="B76" s="133">
        <f>8.5%*B75</f>
        <v>0</v>
      </c>
    </row>
    <row r="77" spans="1:4" ht="15.75" thickBot="1" x14ac:dyDescent="0.3">
      <c r="A77" s="134" t="s">
        <v>113</v>
      </c>
      <c r="B77" s="135">
        <f>B76+B75</f>
        <v>0</v>
      </c>
    </row>
    <row r="78" spans="1:4" ht="15" thickTop="1" x14ac:dyDescent="0.2">
      <c r="A78" s="136"/>
      <c r="B78" s="136"/>
    </row>
    <row r="79" spans="1:4" ht="15" thickBot="1" x14ac:dyDescent="0.25">
      <c r="A79" s="136"/>
      <c r="B79" s="136"/>
    </row>
    <row r="80" spans="1:4" ht="15.75" thickBot="1" x14ac:dyDescent="0.3">
      <c r="A80" s="137" t="s">
        <v>114</v>
      </c>
      <c r="B80" s="138"/>
    </row>
    <row r="81" spans="1:2" ht="13.5" thickBot="1" x14ac:dyDescent="0.25">
      <c r="A81" s="138"/>
      <c r="B81" s="138"/>
    </row>
    <row r="82" spans="1:2" ht="15.75" thickBot="1" x14ac:dyDescent="0.3">
      <c r="A82" s="139" t="s">
        <v>115</v>
      </c>
      <c r="B82" s="140"/>
    </row>
    <row r="83" spans="1:2" ht="15.75" thickBot="1" x14ac:dyDescent="0.25">
      <c r="A83" s="141" t="s">
        <v>116</v>
      </c>
      <c r="B83" s="142">
        <f>8.5%*B82</f>
        <v>0</v>
      </c>
    </row>
    <row r="84" spans="1:2" ht="24" thickBot="1" x14ac:dyDescent="0.4">
      <c r="A84" s="143" t="s">
        <v>117</v>
      </c>
      <c r="B84" s="144">
        <f>B82+B83</f>
        <v>0</v>
      </c>
    </row>
    <row r="87" spans="1:2" x14ac:dyDescent="0.2">
      <c r="A87" s="1" t="s">
        <v>135</v>
      </c>
    </row>
  </sheetData>
  <mergeCells count="8">
    <mergeCell ref="E49:E55"/>
    <mergeCell ref="A60:E60"/>
    <mergeCell ref="A20:B20"/>
    <mergeCell ref="C20:D20"/>
    <mergeCell ref="A21:B21"/>
    <mergeCell ref="A30:A33"/>
    <mergeCell ref="A49:A55"/>
    <mergeCell ref="D49:D55"/>
  </mergeCells>
  <pageMargins left="0.23622047244094491" right="0.23622047244094491" top="0.74803149606299213" bottom="0.74803149606299213" header="0.31496062992125984" footer="0.31496062992125984"/>
  <pageSetup paperSize="9" scale="8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topLeftCell="A52" workbookViewId="0">
      <selection activeCell="A62" sqref="A62"/>
    </sheetView>
  </sheetViews>
  <sheetFormatPr defaultColWidth="9.140625" defaultRowHeight="12.75" x14ac:dyDescent="0.2"/>
  <cols>
    <col min="1" max="1" width="76.28515625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3" x14ac:dyDescent="0.2">
      <c r="A1" s="108" t="s">
        <v>91</v>
      </c>
      <c r="B1" s="108" t="s">
        <v>51</v>
      </c>
      <c r="C1" s="1"/>
    </row>
    <row r="3" spans="1:3" x14ac:dyDescent="0.2">
      <c r="A3" s="1" t="s">
        <v>1</v>
      </c>
    </row>
    <row r="4" spans="1:3" x14ac:dyDescent="0.2">
      <c r="A4" s="2" t="s">
        <v>2</v>
      </c>
    </row>
    <row r="5" spans="1:3" ht="13.5" thickBot="1" x14ac:dyDescent="0.25"/>
    <row r="6" spans="1:3" ht="13.5" thickBot="1" x14ac:dyDescent="0.25">
      <c r="A6" s="3"/>
      <c r="B6" s="4" t="s">
        <v>3</v>
      </c>
    </row>
    <row r="7" spans="1:3" ht="25.5" x14ac:dyDescent="0.2">
      <c r="A7" s="81" t="s">
        <v>139</v>
      </c>
      <c r="B7" s="112">
        <v>402510.39</v>
      </c>
      <c r="C7" s="106"/>
    </row>
    <row r="8" spans="1:3" ht="25.5" x14ac:dyDescent="0.2">
      <c r="A8" s="81" t="s">
        <v>140</v>
      </c>
      <c r="B8" s="112">
        <v>386940.09</v>
      </c>
    </row>
    <row r="9" spans="1:3" ht="25.5" x14ac:dyDescent="0.2">
      <c r="A9" s="81" t="s">
        <v>141</v>
      </c>
      <c r="B9" s="112">
        <v>232852.39</v>
      </c>
    </row>
    <row r="10" spans="1:3" ht="25.5" x14ac:dyDescent="0.2">
      <c r="A10" s="81" t="s">
        <v>142</v>
      </c>
      <c r="B10" s="112">
        <v>2691670.13</v>
      </c>
    </row>
    <row r="11" spans="1:3" ht="25.5" x14ac:dyDescent="0.2">
      <c r="A11" s="81" t="s">
        <v>143</v>
      </c>
      <c r="B11" s="112">
        <v>375187.54</v>
      </c>
    </row>
    <row r="12" spans="1:3" ht="13.5" thickBot="1" x14ac:dyDescent="0.25">
      <c r="A12" s="6" t="s">
        <v>4</v>
      </c>
      <c r="B12" s="7">
        <v>638135.69999999995</v>
      </c>
    </row>
    <row r="13" spans="1:3" ht="13.5" thickBot="1" x14ac:dyDescent="0.25">
      <c r="A13" s="10" t="s">
        <v>8</v>
      </c>
      <c r="B13" s="11">
        <f>SUM(B7:B12)</f>
        <v>4727296.24</v>
      </c>
    </row>
    <row r="16" spans="1:3" x14ac:dyDescent="0.2">
      <c r="A16" s="2" t="s">
        <v>128</v>
      </c>
    </row>
    <row r="17" spans="1:4" ht="13.5" thickBot="1" x14ac:dyDescent="0.25"/>
    <row r="18" spans="1:4" ht="13.5" thickBot="1" x14ac:dyDescent="0.25">
      <c r="A18" s="192" t="s">
        <v>11</v>
      </c>
      <c r="B18" s="207"/>
      <c r="C18" s="192" t="s">
        <v>12</v>
      </c>
      <c r="D18" s="193"/>
    </row>
    <row r="19" spans="1:4" x14ac:dyDescent="0.2">
      <c r="A19" s="194"/>
      <c r="B19" s="195"/>
      <c r="C19" s="12" t="s">
        <v>9</v>
      </c>
      <c r="D19" s="13" t="s">
        <v>10</v>
      </c>
    </row>
    <row r="20" spans="1:4" x14ac:dyDescent="0.2">
      <c r="A20" s="14" t="s">
        <v>13</v>
      </c>
      <c r="B20" s="15"/>
      <c r="C20" s="16">
        <v>8000</v>
      </c>
      <c r="D20" s="17"/>
    </row>
    <row r="21" spans="1:4" x14ac:dyDescent="0.2">
      <c r="A21" s="14" t="s">
        <v>14</v>
      </c>
      <c r="B21" s="15"/>
      <c r="C21" s="113">
        <v>2000</v>
      </c>
      <c r="D21" s="17"/>
    </row>
    <row r="22" spans="1:4" x14ac:dyDescent="0.2">
      <c r="A22" s="14" t="s">
        <v>15</v>
      </c>
      <c r="B22" s="15"/>
      <c r="C22" s="16">
        <v>2000</v>
      </c>
      <c r="D22" s="17"/>
    </row>
    <row r="23" spans="1:4" x14ac:dyDescent="0.2">
      <c r="A23" s="14" t="s">
        <v>16</v>
      </c>
      <c r="B23" s="15"/>
      <c r="C23" s="16">
        <v>1000</v>
      </c>
      <c r="D23" s="17"/>
    </row>
    <row r="24" spans="1:4" x14ac:dyDescent="0.2">
      <c r="A24" s="14" t="s">
        <v>17</v>
      </c>
      <c r="B24" s="15"/>
      <c r="C24" s="16">
        <v>1000</v>
      </c>
      <c r="D24" s="17"/>
    </row>
    <row r="25" spans="1:4" x14ac:dyDescent="0.2">
      <c r="A25" s="14" t="s">
        <v>18</v>
      </c>
      <c r="B25" s="15"/>
      <c r="C25" s="16">
        <v>1000</v>
      </c>
      <c r="D25" s="17"/>
    </row>
    <row r="26" spans="1:4" x14ac:dyDescent="0.2">
      <c r="A26" s="14" t="s">
        <v>19</v>
      </c>
      <c r="B26" s="15"/>
      <c r="C26" s="16">
        <v>3000</v>
      </c>
      <c r="D26" s="17"/>
    </row>
    <row r="27" spans="1:4" x14ac:dyDescent="0.2">
      <c r="A27" s="14" t="s">
        <v>55</v>
      </c>
      <c r="B27" s="15"/>
      <c r="C27" s="16">
        <v>1000</v>
      </c>
      <c r="D27" s="17"/>
    </row>
    <row r="28" spans="1:4" ht="76.5" x14ac:dyDescent="0.2">
      <c r="A28" s="196" t="s">
        <v>52</v>
      </c>
      <c r="B28" s="18" t="s">
        <v>53</v>
      </c>
      <c r="C28" s="16">
        <v>30000</v>
      </c>
      <c r="D28" s="17"/>
    </row>
    <row r="29" spans="1:4" ht="38.25" x14ac:dyDescent="0.2">
      <c r="A29" s="197"/>
      <c r="B29" s="18" t="s">
        <v>21</v>
      </c>
      <c r="C29" s="16">
        <v>500</v>
      </c>
      <c r="D29" s="17"/>
    </row>
    <row r="30" spans="1:4" ht="89.25" x14ac:dyDescent="0.2">
      <c r="A30" s="198"/>
      <c r="B30" s="18" t="s">
        <v>54</v>
      </c>
      <c r="C30" s="16">
        <v>1500</v>
      </c>
      <c r="D30" s="17"/>
    </row>
    <row r="31" spans="1:4" x14ac:dyDescent="0.2">
      <c r="A31" s="77" t="s">
        <v>71</v>
      </c>
      <c r="B31" s="78"/>
      <c r="C31" s="22"/>
      <c r="D31" s="23"/>
    </row>
    <row r="32" spans="1:4" x14ac:dyDescent="0.2">
      <c r="A32" s="77" t="s">
        <v>72</v>
      </c>
      <c r="B32" s="78"/>
      <c r="C32" s="22"/>
      <c r="D32" s="23"/>
    </row>
    <row r="33" spans="1:7" x14ac:dyDescent="0.2">
      <c r="A33" s="77" t="s">
        <v>73</v>
      </c>
      <c r="B33" s="78"/>
      <c r="C33" s="22"/>
      <c r="D33" s="23"/>
    </row>
    <row r="34" spans="1:7" x14ac:dyDescent="0.2">
      <c r="A34" s="38" t="s">
        <v>128</v>
      </c>
      <c r="B34" s="78"/>
      <c r="C34" s="22"/>
      <c r="D34" s="23"/>
    </row>
    <row r="35" spans="1:7" x14ac:dyDescent="0.2">
      <c r="A35" s="77"/>
      <c r="B35" s="21"/>
      <c r="C35" s="22"/>
      <c r="D35" s="23"/>
    </row>
    <row r="36" spans="1:7" x14ac:dyDescent="0.2">
      <c r="A36" s="2" t="s">
        <v>124</v>
      </c>
    </row>
    <row r="37" spans="1:7" ht="13.5" thickBot="1" x14ac:dyDescent="0.25"/>
    <row r="38" spans="1:7" ht="13.5" thickBot="1" x14ac:dyDescent="0.25">
      <c r="A38" s="25" t="s">
        <v>22</v>
      </c>
      <c r="B38" s="25" t="s">
        <v>23</v>
      </c>
      <c r="C38" s="26" t="s">
        <v>12</v>
      </c>
      <c r="D38" s="26" t="s">
        <v>24</v>
      </c>
    </row>
    <row r="39" spans="1:7" ht="25.5" x14ac:dyDescent="0.2">
      <c r="A39" s="29" t="s">
        <v>28</v>
      </c>
      <c r="B39" s="30" t="s">
        <v>26</v>
      </c>
      <c r="C39" s="31">
        <v>5000</v>
      </c>
      <c r="D39" s="32" t="s">
        <v>29</v>
      </c>
    </row>
    <row r="40" spans="1:7" ht="26.25" thickBot="1" x14ac:dyDescent="0.25">
      <c r="A40" s="33" t="s">
        <v>30</v>
      </c>
      <c r="B40" s="34" t="s">
        <v>26</v>
      </c>
      <c r="C40" s="35">
        <v>100000</v>
      </c>
      <c r="D40" s="36" t="s">
        <v>29</v>
      </c>
    </row>
    <row r="41" spans="1:7" x14ac:dyDescent="0.2">
      <c r="A41" s="20"/>
      <c r="B41" s="21"/>
      <c r="C41" s="37"/>
      <c r="D41" s="21"/>
    </row>
    <row r="42" spans="1:7" x14ac:dyDescent="0.2">
      <c r="A42" s="2" t="s">
        <v>124</v>
      </c>
      <c r="B42" s="38"/>
      <c r="C42" s="39"/>
      <c r="D42" s="38"/>
    </row>
    <row r="43" spans="1:7" ht="13.5" thickBot="1" x14ac:dyDescent="0.25">
      <c r="A43" s="38"/>
      <c r="B43" s="38"/>
      <c r="C43" s="39"/>
      <c r="D43" s="38"/>
    </row>
    <row r="44" spans="1:7" ht="13.5" thickBot="1" x14ac:dyDescent="0.25">
      <c r="A44" s="40" t="s">
        <v>31</v>
      </c>
      <c r="B44" s="41" t="s">
        <v>32</v>
      </c>
      <c r="C44" s="42" t="s">
        <v>12</v>
      </c>
      <c r="D44" s="41" t="s">
        <v>33</v>
      </c>
      <c r="E44" s="43" t="s">
        <v>24</v>
      </c>
      <c r="F44" s="44"/>
      <c r="G44" s="44"/>
    </row>
    <row r="45" spans="1:7" ht="13.5" thickBot="1" x14ac:dyDescent="0.25">
      <c r="A45" s="199" t="s">
        <v>34</v>
      </c>
      <c r="B45" s="47" t="s">
        <v>26</v>
      </c>
      <c r="C45" s="48"/>
      <c r="D45" s="203"/>
      <c r="E45" s="186"/>
    </row>
    <row r="46" spans="1:7" ht="13.5" thickBot="1" x14ac:dyDescent="0.25">
      <c r="A46" s="200"/>
      <c r="B46" s="49" t="s">
        <v>35</v>
      </c>
      <c r="C46" s="50" t="s">
        <v>12</v>
      </c>
      <c r="D46" s="204"/>
      <c r="E46" s="187"/>
    </row>
    <row r="47" spans="1:7" x14ac:dyDescent="0.2">
      <c r="A47" s="201"/>
      <c r="B47" s="51" t="s">
        <v>36</v>
      </c>
      <c r="C47" s="45">
        <v>203039.22</v>
      </c>
      <c r="D47" s="205"/>
      <c r="E47" s="187"/>
    </row>
    <row r="48" spans="1:7" ht="38.25" x14ac:dyDescent="0.2">
      <c r="A48" s="201"/>
      <c r="B48" s="52" t="s">
        <v>37</v>
      </c>
      <c r="C48" s="46">
        <v>130563.26</v>
      </c>
      <c r="D48" s="205"/>
      <c r="E48" s="187"/>
    </row>
    <row r="49" spans="1:5" ht="25.5" x14ac:dyDescent="0.2">
      <c r="A49" s="201"/>
      <c r="B49" s="52" t="s">
        <v>38</v>
      </c>
      <c r="C49" s="46">
        <v>10000</v>
      </c>
      <c r="D49" s="205"/>
      <c r="E49" s="187"/>
    </row>
    <row r="50" spans="1:5" x14ac:dyDescent="0.2">
      <c r="A50" s="201"/>
      <c r="B50" s="52" t="s">
        <v>39</v>
      </c>
      <c r="C50" s="46">
        <v>3000</v>
      </c>
      <c r="D50" s="205"/>
      <c r="E50" s="187"/>
    </row>
    <row r="51" spans="1:5" ht="26.25" thickBot="1" x14ac:dyDescent="0.25">
      <c r="A51" s="202"/>
      <c r="B51" s="53" t="s">
        <v>40</v>
      </c>
      <c r="C51" s="54">
        <v>1000</v>
      </c>
      <c r="D51" s="206"/>
      <c r="E51" s="188"/>
    </row>
    <row r="52" spans="1:5" x14ac:dyDescent="0.2">
      <c r="A52" s="38"/>
      <c r="B52" s="38"/>
      <c r="C52" s="38"/>
      <c r="D52" s="38"/>
      <c r="E52" s="24"/>
    </row>
    <row r="53" spans="1:5" x14ac:dyDescent="0.2">
      <c r="A53" s="38" t="s">
        <v>127</v>
      </c>
      <c r="B53" s="38"/>
      <c r="C53" s="38"/>
      <c r="D53" s="38"/>
      <c r="E53" s="24"/>
    </row>
    <row r="54" spans="1:5" x14ac:dyDescent="0.2">
      <c r="A54" s="38"/>
      <c r="B54" s="38"/>
      <c r="C54" s="38"/>
      <c r="D54" s="38"/>
      <c r="E54" s="24"/>
    </row>
    <row r="55" spans="1:5" x14ac:dyDescent="0.2">
      <c r="A55" s="1" t="s">
        <v>126</v>
      </c>
    </row>
    <row r="56" spans="1:5" ht="31.9" customHeight="1" x14ac:dyDescent="0.2">
      <c r="A56" s="189" t="s">
        <v>56</v>
      </c>
      <c r="B56" s="189"/>
      <c r="C56" s="189"/>
      <c r="D56" s="189"/>
      <c r="E56" s="189"/>
    </row>
    <row r="57" spans="1:5" ht="13.5" thickBot="1" x14ac:dyDescent="0.25"/>
    <row r="58" spans="1:5" ht="13.5" thickBot="1" x14ac:dyDescent="0.25">
      <c r="A58" s="60" t="s">
        <v>42</v>
      </c>
      <c r="B58" s="61">
        <v>87</v>
      </c>
      <c r="C58" s="61"/>
      <c r="D58" s="62"/>
    </row>
    <row r="59" spans="1:5" ht="13.5" thickBot="1" x14ac:dyDescent="0.25">
      <c r="A59" s="1"/>
      <c r="B59" s="1"/>
    </row>
    <row r="60" spans="1:5" ht="13.5" thickBot="1" x14ac:dyDescent="0.25">
      <c r="B60" s="100" t="s">
        <v>44</v>
      </c>
      <c r="C60" s="64"/>
      <c r="D60" s="65" t="s">
        <v>41</v>
      </c>
    </row>
    <row r="61" spans="1:5" ht="13.5" thickBot="1" x14ac:dyDescent="0.25">
      <c r="A61" s="66" t="s">
        <v>43</v>
      </c>
      <c r="B61" s="67" t="s">
        <v>45</v>
      </c>
      <c r="C61" s="67" t="s">
        <v>10</v>
      </c>
      <c r="D61" s="68"/>
    </row>
    <row r="62" spans="1:5" ht="58.9" customHeight="1" x14ac:dyDescent="0.2">
      <c r="A62" s="170" t="s">
        <v>155</v>
      </c>
      <c r="B62" s="172" t="s">
        <v>151</v>
      </c>
      <c r="C62" s="172" t="s">
        <v>152</v>
      </c>
      <c r="D62" s="68"/>
    </row>
    <row r="63" spans="1:5" x14ac:dyDescent="0.2">
      <c r="A63" s="171" t="s">
        <v>46</v>
      </c>
      <c r="B63" s="56"/>
      <c r="C63" s="56"/>
      <c r="D63" s="57"/>
    </row>
    <row r="64" spans="1:5" x14ac:dyDescent="0.2">
      <c r="A64" s="70" t="s">
        <v>47</v>
      </c>
      <c r="B64" s="69">
        <v>5000</v>
      </c>
      <c r="C64" s="69">
        <v>15000</v>
      </c>
      <c r="D64" s="57"/>
    </row>
    <row r="65" spans="1:4" ht="26.25" thickBot="1" x14ac:dyDescent="0.25">
      <c r="A65" s="71" t="s">
        <v>60</v>
      </c>
      <c r="B65" s="97">
        <v>150000</v>
      </c>
      <c r="C65" s="97">
        <v>150000</v>
      </c>
      <c r="D65" s="59"/>
    </row>
    <row r="66" spans="1:4" x14ac:dyDescent="0.2">
      <c r="A66" s="173" t="s">
        <v>153</v>
      </c>
      <c r="B66" s="23"/>
      <c r="C66" s="23"/>
    </row>
    <row r="67" spans="1:4" x14ac:dyDescent="0.2">
      <c r="A67" s="173"/>
      <c r="B67" s="23"/>
      <c r="C67" s="23"/>
    </row>
    <row r="68" spans="1:4" ht="13.5" thickBot="1" x14ac:dyDescent="0.25">
      <c r="A68" s="44"/>
      <c r="B68" s="24"/>
      <c r="C68" s="24"/>
    </row>
    <row r="69" spans="1:4" ht="15.75" thickBot="1" x14ac:dyDescent="0.3">
      <c r="A69" s="126" t="s">
        <v>118</v>
      </c>
      <c r="B69" s="127" t="s">
        <v>121</v>
      </c>
      <c r="C69" s="24"/>
    </row>
    <row r="70" spans="1:4" ht="15.75" thickBot="1" x14ac:dyDescent="0.3">
      <c r="A70" s="128"/>
      <c r="B70" s="129"/>
      <c r="C70" s="44"/>
    </row>
    <row r="71" spans="1:4" ht="15.75" thickTop="1" x14ac:dyDescent="0.25">
      <c r="A71" s="130" t="s">
        <v>111</v>
      </c>
      <c r="B71" s="131"/>
      <c r="C71" s="21"/>
    </row>
    <row r="72" spans="1:4" ht="15.75" thickBot="1" x14ac:dyDescent="0.3">
      <c r="A72" s="132" t="s">
        <v>112</v>
      </c>
      <c r="B72" s="133">
        <f>8.5%*B71</f>
        <v>0</v>
      </c>
    </row>
    <row r="73" spans="1:4" ht="15.75" thickBot="1" x14ac:dyDescent="0.3">
      <c r="A73" s="134" t="s">
        <v>113</v>
      </c>
      <c r="B73" s="135">
        <f>B72+B71</f>
        <v>0</v>
      </c>
    </row>
    <row r="74" spans="1:4" ht="15" thickTop="1" x14ac:dyDescent="0.2">
      <c r="A74" s="136"/>
      <c r="B74" s="136"/>
    </row>
    <row r="75" spans="1:4" ht="15" thickBot="1" x14ac:dyDescent="0.25">
      <c r="A75" s="136"/>
      <c r="B75" s="136"/>
    </row>
    <row r="76" spans="1:4" ht="15.75" thickBot="1" x14ac:dyDescent="0.3">
      <c r="A76" s="137" t="s">
        <v>114</v>
      </c>
      <c r="B76" s="138"/>
    </row>
    <row r="77" spans="1:4" ht="13.5" thickBot="1" x14ac:dyDescent="0.25">
      <c r="A77" s="138"/>
      <c r="B77" s="138"/>
    </row>
    <row r="78" spans="1:4" ht="15.75" thickBot="1" x14ac:dyDescent="0.3">
      <c r="A78" s="139" t="s">
        <v>115</v>
      </c>
      <c r="B78" s="140"/>
    </row>
    <row r="79" spans="1:4" ht="15.75" thickBot="1" x14ac:dyDescent="0.25">
      <c r="A79" s="141" t="s">
        <v>116</v>
      </c>
      <c r="B79" s="142">
        <f>8.5%*B78</f>
        <v>0</v>
      </c>
    </row>
    <row r="80" spans="1:4" ht="24" thickBot="1" x14ac:dyDescent="0.4">
      <c r="A80" s="143" t="s">
        <v>117</v>
      </c>
      <c r="B80" s="144">
        <f>B78+B79</f>
        <v>0</v>
      </c>
    </row>
    <row r="83" spans="1:1" x14ac:dyDescent="0.2">
      <c r="A83" s="1" t="s">
        <v>135</v>
      </c>
    </row>
  </sheetData>
  <mergeCells count="8">
    <mergeCell ref="A56:E56"/>
    <mergeCell ref="A18:B18"/>
    <mergeCell ref="C18:D18"/>
    <mergeCell ref="A19:B19"/>
    <mergeCell ref="A28:A30"/>
    <mergeCell ref="A45:A51"/>
    <mergeCell ref="D45:D51"/>
    <mergeCell ref="E45:E51"/>
  </mergeCells>
  <pageMargins left="0.23622047244094491" right="0.23622047244094491" top="0.74803149606299213" bottom="0.74803149606299213" header="0.31496062992125984" footer="0.31496062992125984"/>
  <pageSetup paperSize="9" scale="75" fitToHeight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6"/>
  <sheetViews>
    <sheetView topLeftCell="A52" workbookViewId="0">
      <selection activeCell="A58" sqref="A58"/>
    </sheetView>
  </sheetViews>
  <sheetFormatPr defaultColWidth="9.140625" defaultRowHeight="12.75" x14ac:dyDescent="0.2"/>
  <cols>
    <col min="1" max="1" width="50.85546875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4" x14ac:dyDescent="0.2">
      <c r="A1" s="108" t="s">
        <v>94</v>
      </c>
      <c r="B1" s="108" t="s">
        <v>57</v>
      </c>
      <c r="C1" s="1"/>
    </row>
    <row r="3" spans="1:4" x14ac:dyDescent="0.2">
      <c r="A3" s="1" t="s">
        <v>1</v>
      </c>
    </row>
    <row r="4" spans="1:4" x14ac:dyDescent="0.2">
      <c r="A4" s="2" t="s">
        <v>2</v>
      </c>
    </row>
    <row r="5" spans="1:4" ht="13.5" thickBot="1" x14ac:dyDescent="0.25"/>
    <row r="6" spans="1:4" ht="13.5" thickBot="1" x14ac:dyDescent="0.25">
      <c r="A6" s="3"/>
      <c r="B6" s="4" t="s">
        <v>3</v>
      </c>
    </row>
    <row r="7" spans="1:4" ht="25.5" x14ac:dyDescent="0.2">
      <c r="A7" s="81" t="s">
        <v>75</v>
      </c>
      <c r="B7" s="5">
        <v>1402580</v>
      </c>
    </row>
    <row r="8" spans="1:4" ht="13.5" thickBot="1" x14ac:dyDescent="0.25">
      <c r="A8" s="6" t="s">
        <v>4</v>
      </c>
      <c r="B8" s="7">
        <v>1122139</v>
      </c>
    </row>
    <row r="9" spans="1:4" ht="13.5" thickBot="1" x14ac:dyDescent="0.25">
      <c r="A9" s="10" t="s">
        <v>8</v>
      </c>
      <c r="B9" s="11">
        <f>SUM(B7:B8)</f>
        <v>2524719</v>
      </c>
    </row>
    <row r="12" spans="1:4" x14ac:dyDescent="0.2">
      <c r="A12" s="2" t="s">
        <v>128</v>
      </c>
    </row>
    <row r="13" spans="1:4" ht="13.5" thickBot="1" x14ac:dyDescent="0.25"/>
    <row r="14" spans="1:4" ht="13.5" thickBot="1" x14ac:dyDescent="0.25">
      <c r="A14" s="192" t="s">
        <v>11</v>
      </c>
      <c r="B14" s="207"/>
      <c r="C14" s="192" t="s">
        <v>12</v>
      </c>
      <c r="D14" s="193"/>
    </row>
    <row r="15" spans="1:4" x14ac:dyDescent="0.2">
      <c r="A15" s="194"/>
      <c r="B15" s="195"/>
      <c r="C15" s="12" t="s">
        <v>9</v>
      </c>
      <c r="D15" s="13" t="s">
        <v>10</v>
      </c>
    </row>
    <row r="16" spans="1:4" x14ac:dyDescent="0.2">
      <c r="A16" s="14" t="s">
        <v>13</v>
      </c>
      <c r="B16" s="15"/>
      <c r="C16" s="16">
        <v>14000</v>
      </c>
      <c r="D16" s="17"/>
    </row>
    <row r="17" spans="1:4" x14ac:dyDescent="0.2">
      <c r="A17" s="14" t="s">
        <v>14</v>
      </c>
      <c r="B17" s="15"/>
      <c r="C17" s="16">
        <v>10000</v>
      </c>
      <c r="D17" s="17"/>
    </row>
    <row r="18" spans="1:4" x14ac:dyDescent="0.2">
      <c r="A18" s="14" t="s">
        <v>15</v>
      </c>
      <c r="B18" s="15"/>
      <c r="C18" s="16">
        <v>50000</v>
      </c>
      <c r="D18" s="17"/>
    </row>
    <row r="19" spans="1:4" x14ac:dyDescent="0.2">
      <c r="A19" s="14" t="s">
        <v>16</v>
      </c>
      <c r="B19" s="15"/>
      <c r="C19" s="16">
        <v>30000</v>
      </c>
      <c r="D19" s="17"/>
    </row>
    <row r="20" spans="1:4" x14ac:dyDescent="0.2">
      <c r="A20" s="14" t="s">
        <v>17</v>
      </c>
      <c r="B20" s="15"/>
      <c r="C20" s="16">
        <v>15000</v>
      </c>
      <c r="D20" s="17"/>
    </row>
    <row r="21" spans="1:4" x14ac:dyDescent="0.2">
      <c r="A21" s="14" t="s">
        <v>18</v>
      </c>
      <c r="B21" s="15"/>
      <c r="C21" s="16">
        <v>10000</v>
      </c>
      <c r="D21" s="17"/>
    </row>
    <row r="22" spans="1:4" x14ac:dyDescent="0.2">
      <c r="A22" s="14" t="s">
        <v>19</v>
      </c>
      <c r="B22" s="15"/>
      <c r="C22" s="16">
        <v>10000</v>
      </c>
      <c r="D22" s="17"/>
    </row>
    <row r="23" spans="1:4" x14ac:dyDescent="0.2">
      <c r="A23" s="14" t="s">
        <v>55</v>
      </c>
      <c r="B23" s="15"/>
      <c r="C23" s="16">
        <v>5000</v>
      </c>
      <c r="D23" s="17"/>
    </row>
    <row r="24" spans="1:4" ht="76.5" x14ac:dyDescent="0.2">
      <c r="A24" s="196" t="s">
        <v>52</v>
      </c>
      <c r="B24" s="18" t="s">
        <v>53</v>
      </c>
      <c r="C24" s="16">
        <v>60000</v>
      </c>
      <c r="D24" s="17"/>
    </row>
    <row r="25" spans="1:4" ht="38.25" x14ac:dyDescent="0.2">
      <c r="A25" s="197"/>
      <c r="B25" s="18" t="s">
        <v>21</v>
      </c>
      <c r="C25" s="16">
        <v>10000</v>
      </c>
      <c r="D25" s="17"/>
    </row>
    <row r="26" spans="1:4" ht="89.25" x14ac:dyDescent="0.2">
      <c r="A26" s="198"/>
      <c r="B26" s="18" t="s">
        <v>54</v>
      </c>
      <c r="C26" s="16">
        <v>2000</v>
      </c>
      <c r="D26" s="17"/>
    </row>
    <row r="27" spans="1:4" x14ac:dyDescent="0.2">
      <c r="A27" s="77" t="s">
        <v>71</v>
      </c>
      <c r="B27" s="78"/>
      <c r="C27" s="22"/>
      <c r="D27" s="23"/>
    </row>
    <row r="28" spans="1:4" x14ac:dyDescent="0.2">
      <c r="A28" s="77" t="s">
        <v>72</v>
      </c>
      <c r="B28" s="78"/>
      <c r="C28" s="22"/>
      <c r="D28" s="23"/>
    </row>
    <row r="29" spans="1:4" x14ac:dyDescent="0.2">
      <c r="A29" s="77" t="s">
        <v>73</v>
      </c>
      <c r="B29" s="78"/>
      <c r="C29" s="22"/>
      <c r="D29" s="23"/>
    </row>
    <row r="30" spans="1:4" x14ac:dyDescent="0.2">
      <c r="A30" s="38" t="s">
        <v>128</v>
      </c>
      <c r="B30" s="78"/>
      <c r="C30" s="22"/>
      <c r="D30" s="23"/>
    </row>
    <row r="31" spans="1:4" x14ac:dyDescent="0.2">
      <c r="A31" s="24"/>
      <c r="B31" s="21"/>
      <c r="C31" s="22"/>
      <c r="D31" s="23"/>
    </row>
    <row r="32" spans="1:4" x14ac:dyDescent="0.2">
      <c r="A32" s="2" t="s">
        <v>124</v>
      </c>
    </row>
    <row r="33" spans="1:7" ht="13.5" thickBot="1" x14ac:dyDescent="0.25"/>
    <row r="34" spans="1:7" ht="13.5" thickBot="1" x14ac:dyDescent="0.25">
      <c r="A34" s="25" t="s">
        <v>22</v>
      </c>
      <c r="B34" s="25" t="s">
        <v>23</v>
      </c>
      <c r="C34" s="26" t="s">
        <v>12</v>
      </c>
      <c r="D34" s="26" t="s">
        <v>24</v>
      </c>
    </row>
    <row r="35" spans="1:7" ht="25.5" x14ac:dyDescent="0.2">
      <c r="A35" s="29" t="s">
        <v>28</v>
      </c>
      <c r="B35" s="30" t="s">
        <v>26</v>
      </c>
      <c r="C35" s="31">
        <v>5000</v>
      </c>
      <c r="D35" s="32" t="s">
        <v>29</v>
      </c>
    </row>
    <row r="36" spans="1:7" ht="26.25" thickBot="1" x14ac:dyDescent="0.25">
      <c r="A36" s="33" t="s">
        <v>30</v>
      </c>
      <c r="B36" s="34" t="s">
        <v>26</v>
      </c>
      <c r="C36" s="35">
        <v>100000</v>
      </c>
      <c r="D36" s="36" t="s">
        <v>29</v>
      </c>
    </row>
    <row r="37" spans="1:7" x14ac:dyDescent="0.2">
      <c r="A37" s="20"/>
      <c r="B37" s="21"/>
      <c r="C37" s="37"/>
      <c r="D37" s="21"/>
    </row>
    <row r="38" spans="1:7" x14ac:dyDescent="0.2">
      <c r="A38" s="2" t="s">
        <v>124</v>
      </c>
      <c r="B38" s="38"/>
      <c r="C38" s="39"/>
      <c r="D38" s="38"/>
    </row>
    <row r="39" spans="1:7" ht="13.5" thickBot="1" x14ac:dyDescent="0.25">
      <c r="A39" s="38"/>
      <c r="B39" s="38"/>
      <c r="C39" s="39"/>
      <c r="D39" s="38"/>
    </row>
    <row r="40" spans="1:7" ht="13.5" thickBot="1" x14ac:dyDescent="0.25">
      <c r="A40" s="40" t="s">
        <v>31</v>
      </c>
      <c r="B40" s="41" t="s">
        <v>32</v>
      </c>
      <c r="C40" s="42" t="s">
        <v>12</v>
      </c>
      <c r="D40" s="41" t="s">
        <v>33</v>
      </c>
      <c r="E40" s="43" t="s">
        <v>24</v>
      </c>
      <c r="F40" s="44"/>
      <c r="G40" s="44"/>
    </row>
    <row r="41" spans="1:7" ht="13.5" thickBot="1" x14ac:dyDescent="0.25">
      <c r="A41" s="199" t="s">
        <v>34</v>
      </c>
      <c r="B41" s="47" t="s">
        <v>26</v>
      </c>
      <c r="C41" s="48"/>
      <c r="D41" s="203"/>
      <c r="E41" s="186"/>
    </row>
    <row r="42" spans="1:7" ht="13.5" thickBot="1" x14ac:dyDescent="0.25">
      <c r="A42" s="200"/>
      <c r="B42" s="49" t="s">
        <v>35</v>
      </c>
      <c r="C42" s="50" t="s">
        <v>12</v>
      </c>
      <c r="D42" s="204"/>
      <c r="E42" s="187"/>
    </row>
    <row r="43" spans="1:7" x14ac:dyDescent="0.2">
      <c r="A43" s="201"/>
      <c r="B43" s="51" t="s">
        <v>36</v>
      </c>
      <c r="C43" s="45">
        <v>60000</v>
      </c>
      <c r="D43" s="205"/>
      <c r="E43" s="187"/>
    </row>
    <row r="44" spans="1:7" ht="38.25" x14ac:dyDescent="0.2">
      <c r="A44" s="201"/>
      <c r="B44" s="52" t="s">
        <v>37</v>
      </c>
      <c r="C44" s="46">
        <v>42000</v>
      </c>
      <c r="D44" s="205"/>
      <c r="E44" s="187"/>
    </row>
    <row r="45" spans="1:7" ht="25.5" x14ac:dyDescent="0.2">
      <c r="A45" s="201"/>
      <c r="B45" s="52" t="s">
        <v>38</v>
      </c>
      <c r="C45" s="46">
        <v>10000</v>
      </c>
      <c r="D45" s="205"/>
      <c r="E45" s="187"/>
    </row>
    <row r="46" spans="1:7" x14ac:dyDescent="0.2">
      <c r="A46" s="201"/>
      <c r="B46" s="52" t="s">
        <v>39</v>
      </c>
      <c r="C46" s="46">
        <v>10000</v>
      </c>
      <c r="D46" s="205"/>
      <c r="E46" s="187"/>
    </row>
    <row r="47" spans="1:7" ht="26.25" thickBot="1" x14ac:dyDescent="0.25">
      <c r="A47" s="202"/>
      <c r="B47" s="53" t="s">
        <v>40</v>
      </c>
      <c r="C47" s="54">
        <v>42000</v>
      </c>
      <c r="D47" s="206"/>
      <c r="E47" s="188"/>
    </row>
    <row r="48" spans="1:7" x14ac:dyDescent="0.2">
      <c r="A48" s="38"/>
      <c r="B48" s="38"/>
      <c r="C48" s="38"/>
      <c r="D48" s="38"/>
      <c r="E48" s="24"/>
    </row>
    <row r="49" spans="1:5" x14ac:dyDescent="0.2">
      <c r="A49" s="38" t="s">
        <v>127</v>
      </c>
      <c r="B49" s="38"/>
      <c r="C49" s="38"/>
      <c r="D49" s="38"/>
      <c r="E49" s="24"/>
    </row>
    <row r="50" spans="1:5" x14ac:dyDescent="0.2">
      <c r="A50" s="38"/>
      <c r="B50" s="38"/>
      <c r="C50" s="38"/>
      <c r="D50" s="38"/>
      <c r="E50" s="24"/>
    </row>
    <row r="51" spans="1:5" ht="29.45" customHeight="1" x14ac:dyDescent="0.2">
      <c r="A51" s="1" t="s">
        <v>126</v>
      </c>
    </row>
    <row r="52" spans="1:5" ht="29.45" customHeight="1" x14ac:dyDescent="0.2">
      <c r="A52" s="189" t="s">
        <v>56</v>
      </c>
      <c r="B52" s="189"/>
      <c r="C52" s="189"/>
      <c r="D52" s="189"/>
      <c r="E52" s="189"/>
    </row>
    <row r="53" spans="1:5" ht="29.45" customHeight="1" thickBot="1" x14ac:dyDescent="0.25"/>
    <row r="54" spans="1:5" ht="29.45" customHeight="1" thickBot="1" x14ac:dyDescent="0.25">
      <c r="A54" s="60" t="s">
        <v>42</v>
      </c>
      <c r="B54" s="61" t="s">
        <v>58</v>
      </c>
      <c r="C54" s="61"/>
      <c r="D54" s="62"/>
    </row>
    <row r="55" spans="1:5" ht="29.45" customHeight="1" thickBot="1" x14ac:dyDescent="0.25">
      <c r="A55" s="1"/>
      <c r="B55" s="1"/>
    </row>
    <row r="56" spans="1:5" ht="29.45" customHeight="1" thickBot="1" x14ac:dyDescent="0.25">
      <c r="B56" s="63" t="s">
        <v>44</v>
      </c>
      <c r="C56" s="64"/>
      <c r="D56" s="65" t="s">
        <v>41</v>
      </c>
    </row>
    <row r="57" spans="1:5" ht="13.5" thickBot="1" x14ac:dyDescent="0.25">
      <c r="A57" s="66" t="s">
        <v>43</v>
      </c>
      <c r="B57" s="67" t="s">
        <v>45</v>
      </c>
      <c r="C57" s="67" t="s">
        <v>10</v>
      </c>
      <c r="D57" s="68"/>
    </row>
    <row r="58" spans="1:5" ht="63.75" x14ac:dyDescent="0.2">
      <c r="A58" s="170" t="s">
        <v>155</v>
      </c>
      <c r="B58" s="172" t="s">
        <v>151</v>
      </c>
      <c r="C58" s="172" t="s">
        <v>152</v>
      </c>
      <c r="D58" s="68"/>
    </row>
    <row r="59" spans="1:5" x14ac:dyDescent="0.2">
      <c r="A59" s="171" t="s">
        <v>46</v>
      </c>
      <c r="B59" s="56"/>
      <c r="C59" s="56"/>
      <c r="D59" s="57"/>
    </row>
    <row r="60" spans="1:5" x14ac:dyDescent="0.2">
      <c r="A60" s="70" t="s">
        <v>47</v>
      </c>
      <c r="B60" s="69">
        <v>5000</v>
      </c>
      <c r="C60" s="69">
        <v>15000</v>
      </c>
      <c r="D60" s="57"/>
    </row>
    <row r="61" spans="1:5" ht="51.75" thickBot="1" x14ac:dyDescent="0.25">
      <c r="A61" s="71" t="s">
        <v>60</v>
      </c>
      <c r="B61" s="97">
        <v>150000</v>
      </c>
      <c r="C61" s="97">
        <v>150000</v>
      </c>
      <c r="D61" s="59"/>
    </row>
    <row r="62" spans="1:5" x14ac:dyDescent="0.2">
      <c r="A62" s="173" t="s">
        <v>153</v>
      </c>
      <c r="B62" s="23"/>
      <c r="C62" s="23"/>
    </row>
    <row r="63" spans="1:5" x14ac:dyDescent="0.2">
      <c r="A63" s="173"/>
      <c r="B63" s="23"/>
      <c r="C63" s="23"/>
    </row>
    <row r="64" spans="1:5" x14ac:dyDescent="0.2">
      <c r="A64" s="44"/>
      <c r="B64" s="24"/>
      <c r="C64" s="24"/>
    </row>
    <row r="65" spans="1:3" x14ac:dyDescent="0.2">
      <c r="A65" s="44" t="s">
        <v>129</v>
      </c>
      <c r="B65" s="24"/>
      <c r="C65" s="24"/>
    </row>
    <row r="66" spans="1:3" x14ac:dyDescent="0.2">
      <c r="A66" s="44"/>
      <c r="B66" s="44"/>
      <c r="C66" s="44"/>
    </row>
    <row r="67" spans="1:3" ht="13.5" thickBot="1" x14ac:dyDescent="0.25">
      <c r="A67" s="24" t="s">
        <v>59</v>
      </c>
      <c r="B67" s="24"/>
      <c r="C67" s="21"/>
    </row>
    <row r="68" spans="1:3" ht="13.5" thickBot="1" x14ac:dyDescent="0.25">
      <c r="A68" s="73" t="s">
        <v>12</v>
      </c>
      <c r="B68" s="73" t="s">
        <v>33</v>
      </c>
      <c r="C68" s="73" t="s">
        <v>24</v>
      </c>
    </row>
    <row r="69" spans="1:3" ht="51.75" thickBot="1" x14ac:dyDescent="0.25">
      <c r="A69" s="74" t="s">
        <v>48</v>
      </c>
      <c r="B69" s="75">
        <v>925231.86</v>
      </c>
      <c r="C69" s="76" t="s">
        <v>49</v>
      </c>
    </row>
    <row r="71" spans="1:3" ht="13.5" thickBot="1" x14ac:dyDescent="0.25"/>
    <row r="72" spans="1:3" ht="15.75" thickBot="1" x14ac:dyDescent="0.3">
      <c r="A72" s="126" t="s">
        <v>118</v>
      </c>
      <c r="B72" s="127" t="s">
        <v>121</v>
      </c>
    </row>
    <row r="73" spans="1:3" ht="15.75" thickBot="1" x14ac:dyDescent="0.3">
      <c r="A73" s="128"/>
      <c r="B73" s="129"/>
    </row>
    <row r="74" spans="1:3" ht="15.75" thickTop="1" x14ac:dyDescent="0.25">
      <c r="A74" s="130" t="s">
        <v>111</v>
      </c>
      <c r="B74" s="131"/>
    </row>
    <row r="75" spans="1:3" ht="15.75" thickBot="1" x14ac:dyDescent="0.3">
      <c r="A75" s="132" t="s">
        <v>112</v>
      </c>
      <c r="B75" s="133">
        <f>8.5%*B74</f>
        <v>0</v>
      </c>
    </row>
    <row r="76" spans="1:3" ht="15.75" thickBot="1" x14ac:dyDescent="0.3">
      <c r="A76" s="134" t="s">
        <v>113</v>
      </c>
      <c r="B76" s="135">
        <f>B75+B74</f>
        <v>0</v>
      </c>
    </row>
    <row r="77" spans="1:3" ht="15" thickTop="1" x14ac:dyDescent="0.2">
      <c r="A77" s="136"/>
      <c r="B77" s="136"/>
    </row>
    <row r="78" spans="1:3" ht="15" thickBot="1" x14ac:dyDescent="0.25">
      <c r="A78" s="136"/>
      <c r="B78" s="136"/>
    </row>
    <row r="79" spans="1:3" ht="15.75" thickBot="1" x14ac:dyDescent="0.3">
      <c r="A79" s="137" t="s">
        <v>114</v>
      </c>
      <c r="B79" s="138"/>
    </row>
    <row r="80" spans="1:3" ht="13.5" thickBot="1" x14ac:dyDescent="0.25">
      <c r="A80" s="138"/>
      <c r="B80" s="138"/>
    </row>
    <row r="81" spans="1:2" ht="15.75" thickBot="1" x14ac:dyDescent="0.3">
      <c r="A81" s="139" t="s">
        <v>115</v>
      </c>
      <c r="B81" s="140"/>
    </row>
    <row r="82" spans="1:2" ht="15.75" thickBot="1" x14ac:dyDescent="0.25">
      <c r="A82" s="141" t="s">
        <v>116</v>
      </c>
      <c r="B82" s="142">
        <f>8.5%*B81</f>
        <v>0</v>
      </c>
    </row>
    <row r="83" spans="1:2" ht="24" thickBot="1" x14ac:dyDescent="0.4">
      <c r="A83" s="143" t="s">
        <v>117</v>
      </c>
      <c r="B83" s="144">
        <f>B81+B82</f>
        <v>0</v>
      </c>
    </row>
    <row r="86" spans="1:2" x14ac:dyDescent="0.2">
      <c r="A86" s="1" t="s">
        <v>135</v>
      </c>
    </row>
  </sheetData>
  <mergeCells count="8">
    <mergeCell ref="E41:E47"/>
    <mergeCell ref="A52:E52"/>
    <mergeCell ref="A14:B14"/>
    <mergeCell ref="C14:D14"/>
    <mergeCell ref="A15:B15"/>
    <mergeCell ref="A24:A26"/>
    <mergeCell ref="A41:A47"/>
    <mergeCell ref="D41:D47"/>
  </mergeCells>
  <pageMargins left="0.25" right="0.25" top="0.75" bottom="0.75" header="0.3" footer="0.3"/>
  <pageSetup paperSize="9" scale="87" fitToHeight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"/>
  <sheetViews>
    <sheetView topLeftCell="A52" workbookViewId="0">
      <selection activeCell="A61" sqref="A61"/>
    </sheetView>
  </sheetViews>
  <sheetFormatPr defaultColWidth="9.140625" defaultRowHeight="12.75" x14ac:dyDescent="0.2"/>
  <cols>
    <col min="1" max="1" width="59.140625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4" x14ac:dyDescent="0.2">
      <c r="A1" s="108" t="s">
        <v>0</v>
      </c>
      <c r="B1" s="108" t="s">
        <v>89</v>
      </c>
      <c r="C1" s="1"/>
    </row>
    <row r="2" spans="1:4" ht="15" x14ac:dyDescent="0.2">
      <c r="B2" s="103"/>
    </row>
    <row r="3" spans="1:4" ht="15" x14ac:dyDescent="0.2">
      <c r="A3" s="1" t="s">
        <v>1</v>
      </c>
      <c r="B3" s="103"/>
    </row>
    <row r="4" spans="1:4" ht="15" x14ac:dyDescent="0.2">
      <c r="A4" s="2" t="s">
        <v>2</v>
      </c>
      <c r="B4" s="103"/>
    </row>
    <row r="5" spans="1:4" ht="13.5" thickBot="1" x14ac:dyDescent="0.25"/>
    <row r="6" spans="1:4" ht="13.5" thickBot="1" x14ac:dyDescent="0.25">
      <c r="A6" s="3"/>
      <c r="B6" s="4" t="s">
        <v>3</v>
      </c>
    </row>
    <row r="7" spans="1:4" ht="47.45" customHeight="1" x14ac:dyDescent="0.2">
      <c r="A7" s="81" t="s">
        <v>88</v>
      </c>
      <c r="B7" s="5">
        <v>2238876</v>
      </c>
    </row>
    <row r="8" spans="1:4" x14ac:dyDescent="0.2">
      <c r="A8" s="6" t="s">
        <v>4</v>
      </c>
      <c r="B8" s="7">
        <v>245333</v>
      </c>
    </row>
    <row r="9" spans="1:4" ht="13.5" thickBot="1" x14ac:dyDescent="0.25">
      <c r="A9" s="6" t="s">
        <v>5</v>
      </c>
      <c r="B9" s="7">
        <v>4000</v>
      </c>
    </row>
    <row r="10" spans="1:4" ht="13.5" thickBot="1" x14ac:dyDescent="0.25">
      <c r="A10" s="10" t="s">
        <v>8</v>
      </c>
      <c r="B10" s="11">
        <f>SUM(B7:B9)</f>
        <v>2488209</v>
      </c>
    </row>
    <row r="13" spans="1:4" x14ac:dyDescent="0.2">
      <c r="A13" s="2" t="s">
        <v>128</v>
      </c>
    </row>
    <row r="14" spans="1:4" ht="13.5" thickBot="1" x14ac:dyDescent="0.25"/>
    <row r="15" spans="1:4" ht="13.5" thickBot="1" x14ac:dyDescent="0.25">
      <c r="A15" s="192" t="s">
        <v>11</v>
      </c>
      <c r="B15" s="207"/>
      <c r="C15" s="192" t="s">
        <v>12</v>
      </c>
      <c r="D15" s="193"/>
    </row>
    <row r="16" spans="1:4" x14ac:dyDescent="0.2">
      <c r="A16" s="194"/>
      <c r="B16" s="195"/>
      <c r="C16" s="12" t="s">
        <v>9</v>
      </c>
      <c r="D16" s="13" t="s">
        <v>10</v>
      </c>
    </row>
    <row r="17" spans="1:4" x14ac:dyDescent="0.2">
      <c r="A17" s="82" t="s">
        <v>13</v>
      </c>
      <c r="B17" s="83"/>
      <c r="C17" s="16">
        <v>5000</v>
      </c>
      <c r="D17" s="17"/>
    </row>
    <row r="18" spans="1:4" x14ac:dyDescent="0.2">
      <c r="A18" s="82" t="s">
        <v>14</v>
      </c>
      <c r="B18" s="83"/>
      <c r="C18" s="16">
        <v>8000</v>
      </c>
      <c r="D18" s="17"/>
    </row>
    <row r="19" spans="1:4" x14ac:dyDescent="0.2">
      <c r="A19" s="82" t="s">
        <v>15</v>
      </c>
      <c r="B19" s="83"/>
      <c r="C19" s="16">
        <v>50000</v>
      </c>
      <c r="D19" s="17"/>
    </row>
    <row r="20" spans="1:4" x14ac:dyDescent="0.2">
      <c r="A20" s="82" t="s">
        <v>16</v>
      </c>
      <c r="B20" s="83"/>
      <c r="C20" s="16">
        <v>50000</v>
      </c>
      <c r="D20" s="17"/>
    </row>
    <row r="21" spans="1:4" x14ac:dyDescent="0.2">
      <c r="A21" s="82" t="s">
        <v>17</v>
      </c>
      <c r="B21" s="83"/>
      <c r="C21" s="16">
        <v>15000</v>
      </c>
      <c r="D21" s="17"/>
    </row>
    <row r="22" spans="1:4" x14ac:dyDescent="0.2">
      <c r="A22" s="82" t="s">
        <v>18</v>
      </c>
      <c r="B22" s="83"/>
      <c r="C22" s="16">
        <v>10000</v>
      </c>
      <c r="D22" s="17"/>
    </row>
    <row r="23" spans="1:4" x14ac:dyDescent="0.2">
      <c r="A23" s="82" t="s">
        <v>19</v>
      </c>
      <c r="B23" s="83"/>
      <c r="C23" s="16">
        <v>5000</v>
      </c>
      <c r="D23" s="17"/>
    </row>
    <row r="24" spans="1:4" x14ac:dyDescent="0.2">
      <c r="A24" s="82" t="s">
        <v>55</v>
      </c>
      <c r="B24" s="83"/>
      <c r="C24" s="16">
        <v>25000</v>
      </c>
      <c r="D24" s="17"/>
    </row>
    <row r="25" spans="1:4" ht="76.5" x14ac:dyDescent="0.2">
      <c r="A25" s="196" t="s">
        <v>52</v>
      </c>
      <c r="B25" s="18" t="s">
        <v>53</v>
      </c>
      <c r="C25" s="16">
        <v>60000</v>
      </c>
      <c r="D25" s="17"/>
    </row>
    <row r="26" spans="1:4" ht="25.5" x14ac:dyDescent="0.2">
      <c r="A26" s="197"/>
      <c r="B26" s="18" t="s">
        <v>20</v>
      </c>
      <c r="C26" s="16">
        <v>4000</v>
      </c>
      <c r="D26" s="17"/>
    </row>
    <row r="27" spans="1:4" ht="38.25" x14ac:dyDescent="0.2">
      <c r="A27" s="197"/>
      <c r="B27" s="18" t="s">
        <v>21</v>
      </c>
      <c r="C27" s="16">
        <v>10000</v>
      </c>
      <c r="D27" s="17"/>
    </row>
    <row r="28" spans="1:4" ht="89.25" x14ac:dyDescent="0.2">
      <c r="A28" s="198"/>
      <c r="B28" s="18" t="s">
        <v>54</v>
      </c>
      <c r="C28" s="16">
        <v>2000</v>
      </c>
      <c r="D28" s="17"/>
    </row>
    <row r="29" spans="1:4" x14ac:dyDescent="0.2">
      <c r="A29" s="84" t="s">
        <v>71</v>
      </c>
      <c r="B29" s="85"/>
      <c r="C29" s="22"/>
      <c r="D29" s="86"/>
    </row>
    <row r="30" spans="1:4" x14ac:dyDescent="0.2">
      <c r="A30" s="84" t="s">
        <v>72</v>
      </c>
      <c r="B30" s="85"/>
      <c r="C30" s="22"/>
      <c r="D30" s="86"/>
    </row>
    <row r="31" spans="1:4" x14ac:dyDescent="0.2">
      <c r="A31" s="84" t="s">
        <v>73</v>
      </c>
      <c r="B31" s="87"/>
      <c r="C31" s="22"/>
      <c r="D31" s="86"/>
    </row>
    <row r="32" spans="1:4" x14ac:dyDescent="0.2">
      <c r="A32" s="2" t="s">
        <v>128</v>
      </c>
      <c r="C32" s="22"/>
      <c r="D32" s="86"/>
    </row>
    <row r="33" spans="1:7" x14ac:dyDescent="0.2">
      <c r="C33" s="22"/>
      <c r="D33" s="86"/>
    </row>
    <row r="34" spans="1:7" x14ac:dyDescent="0.2">
      <c r="A34" s="2" t="s">
        <v>124</v>
      </c>
    </row>
    <row r="35" spans="1:7" ht="13.5" thickBot="1" x14ac:dyDescent="0.25"/>
    <row r="36" spans="1:7" ht="13.5" thickBot="1" x14ac:dyDescent="0.25">
      <c r="A36" s="25" t="s">
        <v>22</v>
      </c>
      <c r="B36" s="25" t="s">
        <v>23</v>
      </c>
      <c r="C36" s="26" t="s">
        <v>12</v>
      </c>
      <c r="D36" s="26" t="s">
        <v>24</v>
      </c>
    </row>
    <row r="37" spans="1:7" ht="93" customHeight="1" x14ac:dyDescent="0.2">
      <c r="A37" s="27" t="s">
        <v>25</v>
      </c>
      <c r="B37" s="72" t="s">
        <v>26</v>
      </c>
      <c r="C37" s="31">
        <v>4000</v>
      </c>
      <c r="D37" s="28" t="s">
        <v>27</v>
      </c>
    </row>
    <row r="38" spans="1:7" ht="25.5" x14ac:dyDescent="0.2">
      <c r="A38" s="29" t="s">
        <v>28</v>
      </c>
      <c r="B38" s="30" t="s">
        <v>26</v>
      </c>
      <c r="C38" s="31">
        <v>5000</v>
      </c>
      <c r="D38" s="32" t="s">
        <v>29</v>
      </c>
    </row>
    <row r="39" spans="1:7" ht="26.25" thickBot="1" x14ac:dyDescent="0.25">
      <c r="A39" s="33" t="s">
        <v>30</v>
      </c>
      <c r="B39" s="34" t="s">
        <v>26</v>
      </c>
      <c r="C39" s="35">
        <v>100000</v>
      </c>
      <c r="D39" s="36" t="s">
        <v>29</v>
      </c>
    </row>
    <row r="40" spans="1:7" x14ac:dyDescent="0.2">
      <c r="A40" s="20"/>
      <c r="B40" s="87"/>
      <c r="C40" s="88"/>
      <c r="D40" s="87"/>
    </row>
    <row r="41" spans="1:7" x14ac:dyDescent="0.2">
      <c r="A41" s="2" t="s">
        <v>124</v>
      </c>
      <c r="C41" s="86"/>
    </row>
    <row r="42" spans="1:7" ht="13.5" thickBot="1" x14ac:dyDescent="0.25">
      <c r="C42" s="86"/>
    </row>
    <row r="43" spans="1:7" ht="13.5" thickBot="1" x14ac:dyDescent="0.25">
      <c r="A43" s="40" t="s">
        <v>31</v>
      </c>
      <c r="B43" s="41" t="s">
        <v>32</v>
      </c>
      <c r="C43" s="42" t="s">
        <v>12</v>
      </c>
      <c r="D43" s="41" t="s">
        <v>33</v>
      </c>
      <c r="E43" s="89" t="s">
        <v>24</v>
      </c>
      <c r="F43" s="1"/>
      <c r="G43" s="1"/>
    </row>
    <row r="44" spans="1:7" ht="13.5" thickBot="1" x14ac:dyDescent="0.25">
      <c r="A44" s="199" t="s">
        <v>34</v>
      </c>
      <c r="B44" s="92" t="s">
        <v>26</v>
      </c>
      <c r="C44" s="93"/>
      <c r="D44" s="203"/>
      <c r="E44" s="186"/>
    </row>
    <row r="45" spans="1:7" ht="13.5" thickBot="1" x14ac:dyDescent="0.25">
      <c r="A45" s="200"/>
      <c r="B45" s="26" t="s">
        <v>35</v>
      </c>
      <c r="C45" s="94" t="s">
        <v>12</v>
      </c>
      <c r="D45" s="204"/>
      <c r="E45" s="187"/>
    </row>
    <row r="46" spans="1:7" x14ac:dyDescent="0.2">
      <c r="A46" s="201"/>
      <c r="B46" s="90" t="s">
        <v>36</v>
      </c>
      <c r="C46" s="91">
        <v>50000</v>
      </c>
      <c r="D46" s="205"/>
      <c r="E46" s="187"/>
    </row>
    <row r="47" spans="1:7" ht="38.25" x14ac:dyDescent="0.2">
      <c r="A47" s="201"/>
      <c r="B47" s="95" t="s">
        <v>37</v>
      </c>
      <c r="C47" s="69">
        <v>67167</v>
      </c>
      <c r="D47" s="205"/>
      <c r="E47" s="187"/>
    </row>
    <row r="48" spans="1:7" ht="25.5" x14ac:dyDescent="0.2">
      <c r="A48" s="201"/>
      <c r="B48" s="95" t="s">
        <v>38</v>
      </c>
      <c r="C48" s="69">
        <v>50000</v>
      </c>
      <c r="D48" s="205"/>
      <c r="E48" s="187"/>
    </row>
    <row r="49" spans="1:5" x14ac:dyDescent="0.2">
      <c r="A49" s="201"/>
      <c r="B49" s="95" t="s">
        <v>39</v>
      </c>
      <c r="C49" s="69">
        <v>10000</v>
      </c>
      <c r="D49" s="205"/>
      <c r="E49" s="187"/>
    </row>
    <row r="50" spans="1:5" ht="26.25" thickBot="1" x14ac:dyDescent="0.25">
      <c r="A50" s="202"/>
      <c r="B50" s="96" t="s">
        <v>40</v>
      </c>
      <c r="C50" s="97">
        <v>51539</v>
      </c>
      <c r="D50" s="206"/>
      <c r="E50" s="188"/>
    </row>
    <row r="51" spans="1:5" x14ac:dyDescent="0.2">
      <c r="A51" s="2" t="s">
        <v>127</v>
      </c>
    </row>
    <row r="53" spans="1:5" x14ac:dyDescent="0.2">
      <c r="A53" s="1" t="s">
        <v>126</v>
      </c>
    </row>
    <row r="55" spans="1:5" ht="25.15" customHeight="1" x14ac:dyDescent="0.2">
      <c r="A55" s="189" t="s">
        <v>56</v>
      </c>
      <c r="B55" s="189"/>
      <c r="C55" s="189"/>
      <c r="D55" s="189"/>
      <c r="E55" s="189"/>
    </row>
    <row r="56" spans="1:5" ht="13.5" thickBot="1" x14ac:dyDescent="0.25"/>
    <row r="57" spans="1:5" ht="13.5" thickBot="1" x14ac:dyDescent="0.25">
      <c r="A57" s="60" t="s">
        <v>42</v>
      </c>
      <c r="B57" s="61" t="s">
        <v>62</v>
      </c>
      <c r="C57" s="61"/>
      <c r="D57" s="62"/>
    </row>
    <row r="58" spans="1:5" ht="13.5" thickBot="1" x14ac:dyDescent="0.25">
      <c r="A58" s="1"/>
      <c r="B58" s="1"/>
    </row>
    <row r="59" spans="1:5" ht="13.5" thickBot="1" x14ac:dyDescent="0.25">
      <c r="B59" s="100" t="s">
        <v>44</v>
      </c>
      <c r="C59" s="64"/>
      <c r="D59" s="65" t="s">
        <v>41</v>
      </c>
    </row>
    <row r="60" spans="1:5" ht="13.5" thickBot="1" x14ac:dyDescent="0.25">
      <c r="A60" s="66" t="s">
        <v>43</v>
      </c>
      <c r="B60" s="67" t="s">
        <v>45</v>
      </c>
      <c r="C60" s="67" t="s">
        <v>10</v>
      </c>
      <c r="D60" s="68"/>
    </row>
    <row r="61" spans="1:5" ht="51" x14ac:dyDescent="0.2">
      <c r="A61" s="170" t="s">
        <v>155</v>
      </c>
      <c r="B61" s="172" t="s">
        <v>151</v>
      </c>
      <c r="C61" s="172" t="s">
        <v>152</v>
      </c>
      <c r="D61" s="57"/>
    </row>
    <row r="62" spans="1:5" x14ac:dyDescent="0.2">
      <c r="A62" s="171" t="s">
        <v>46</v>
      </c>
      <c r="B62" s="56"/>
      <c r="C62" s="56"/>
      <c r="D62" s="57"/>
    </row>
    <row r="63" spans="1:5" x14ac:dyDescent="0.2">
      <c r="A63" s="70" t="s">
        <v>47</v>
      </c>
      <c r="B63" s="69">
        <v>5000</v>
      </c>
      <c r="C63" s="69">
        <v>15000</v>
      </c>
      <c r="D63" s="57"/>
    </row>
    <row r="64" spans="1:5" ht="39" thickBot="1" x14ac:dyDescent="0.25">
      <c r="A64" s="71" t="s">
        <v>60</v>
      </c>
      <c r="B64" s="97">
        <v>150000</v>
      </c>
      <c r="C64" s="97">
        <v>150000</v>
      </c>
      <c r="D64" s="59"/>
    </row>
    <row r="65" spans="1:3" x14ac:dyDescent="0.2">
      <c r="A65" s="173" t="s">
        <v>153</v>
      </c>
      <c r="B65" s="23"/>
      <c r="C65" s="23"/>
    </row>
    <row r="66" spans="1:3" x14ac:dyDescent="0.2">
      <c r="A66" s="173"/>
      <c r="B66" s="23"/>
      <c r="C66" s="23"/>
    </row>
    <row r="67" spans="1:3" ht="13.5" thickBot="1" x14ac:dyDescent="0.25">
      <c r="A67" s="1"/>
    </row>
    <row r="68" spans="1:3" ht="15.75" thickBot="1" x14ac:dyDescent="0.3">
      <c r="A68" s="126" t="s">
        <v>118</v>
      </c>
      <c r="B68" s="127" t="s">
        <v>121</v>
      </c>
    </row>
    <row r="69" spans="1:3" ht="15.75" thickBot="1" x14ac:dyDescent="0.3">
      <c r="A69" s="128"/>
      <c r="B69" s="129"/>
      <c r="C69" s="1"/>
    </row>
    <row r="70" spans="1:3" ht="15.75" thickTop="1" x14ac:dyDescent="0.25">
      <c r="A70" s="130" t="s">
        <v>111</v>
      </c>
      <c r="B70" s="131"/>
      <c r="C70" s="87"/>
    </row>
    <row r="71" spans="1:3" ht="15.75" thickBot="1" x14ac:dyDescent="0.3">
      <c r="A71" s="132" t="s">
        <v>112</v>
      </c>
      <c r="B71" s="133">
        <f>8.5%*B70</f>
        <v>0</v>
      </c>
    </row>
    <row r="72" spans="1:3" ht="15.75" thickBot="1" x14ac:dyDescent="0.3">
      <c r="A72" s="134" t="s">
        <v>113</v>
      </c>
      <c r="B72" s="135">
        <f>B71+B70</f>
        <v>0</v>
      </c>
    </row>
    <row r="73" spans="1:3" ht="15" thickTop="1" x14ac:dyDescent="0.2">
      <c r="A73" s="136"/>
      <c r="B73" s="136"/>
    </row>
    <row r="74" spans="1:3" ht="15" thickBot="1" x14ac:dyDescent="0.25">
      <c r="A74" s="136"/>
      <c r="B74" s="136"/>
    </row>
    <row r="75" spans="1:3" ht="15.75" thickBot="1" x14ac:dyDescent="0.3">
      <c r="A75" s="137" t="s">
        <v>114</v>
      </c>
      <c r="B75" s="138"/>
    </row>
    <row r="76" spans="1:3" ht="13.5" thickBot="1" x14ac:dyDescent="0.25">
      <c r="A76" s="138"/>
      <c r="B76" s="138"/>
    </row>
    <row r="77" spans="1:3" ht="15.75" thickBot="1" x14ac:dyDescent="0.3">
      <c r="A77" s="139" t="s">
        <v>115</v>
      </c>
      <c r="B77" s="140"/>
    </row>
    <row r="78" spans="1:3" ht="15.75" thickBot="1" x14ac:dyDescent="0.25">
      <c r="A78" s="141" t="s">
        <v>116</v>
      </c>
      <c r="B78" s="142">
        <f>8.5%*B77</f>
        <v>0</v>
      </c>
    </row>
    <row r="79" spans="1:3" ht="24" thickBot="1" x14ac:dyDescent="0.4">
      <c r="A79" s="143" t="s">
        <v>117</v>
      </c>
      <c r="B79" s="144">
        <f>B77+B78</f>
        <v>0</v>
      </c>
    </row>
    <row r="82" spans="1:1" x14ac:dyDescent="0.2">
      <c r="A82" s="1" t="s">
        <v>135</v>
      </c>
    </row>
  </sheetData>
  <mergeCells count="8">
    <mergeCell ref="E44:E50"/>
    <mergeCell ref="A55:E55"/>
    <mergeCell ref="A15:B15"/>
    <mergeCell ref="C15:D15"/>
    <mergeCell ref="A16:B16"/>
    <mergeCell ref="A25:A28"/>
    <mergeCell ref="A44:A50"/>
    <mergeCell ref="D44:D50"/>
  </mergeCells>
  <pageMargins left="0.23622047244094491" right="0.23622047244094491" top="0.74803149606299213" bottom="0.74803149606299213" header="0.31496062992125984" footer="0.31496062992125984"/>
  <pageSetup paperSize="9" scale="83" fitToHeight="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topLeftCell="A43" workbookViewId="0">
      <selection activeCell="A59" sqref="A59"/>
    </sheetView>
  </sheetViews>
  <sheetFormatPr defaultColWidth="9.140625" defaultRowHeight="12.75" x14ac:dyDescent="0.2"/>
  <cols>
    <col min="1" max="1" width="59.140625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4" x14ac:dyDescent="0.2">
      <c r="A1" s="108" t="s">
        <v>91</v>
      </c>
      <c r="B1" s="109" t="s">
        <v>82</v>
      </c>
      <c r="C1" s="1"/>
    </row>
    <row r="2" spans="1:4" customFormat="1" ht="15" x14ac:dyDescent="0.25">
      <c r="B2" s="104"/>
    </row>
    <row r="3" spans="1:4" x14ac:dyDescent="0.2">
      <c r="A3" s="1" t="s">
        <v>1</v>
      </c>
    </row>
    <row r="4" spans="1:4" x14ac:dyDescent="0.2">
      <c r="A4" s="2" t="s">
        <v>2</v>
      </c>
    </row>
    <row r="5" spans="1:4" ht="13.5" thickBot="1" x14ac:dyDescent="0.25"/>
    <row r="6" spans="1:4" ht="13.5" thickBot="1" x14ac:dyDescent="0.25">
      <c r="A6" s="3"/>
      <c r="B6" s="4" t="s">
        <v>3</v>
      </c>
    </row>
    <row r="7" spans="1:4" ht="25.5" customHeight="1" x14ac:dyDescent="0.2">
      <c r="A7" s="81" t="s">
        <v>92</v>
      </c>
      <c r="B7" s="5">
        <v>1826398</v>
      </c>
    </row>
    <row r="8" spans="1:4" ht="13.5" thickBot="1" x14ac:dyDescent="0.25">
      <c r="A8" s="6" t="s">
        <v>4</v>
      </c>
      <c r="B8" s="7">
        <v>103059</v>
      </c>
    </row>
    <row r="9" spans="1:4" ht="13.5" thickBot="1" x14ac:dyDescent="0.25">
      <c r="A9" s="10" t="s">
        <v>8</v>
      </c>
      <c r="B9" s="11">
        <f>SUM(B7:B8)</f>
        <v>1929457</v>
      </c>
    </row>
    <row r="12" spans="1:4" x14ac:dyDescent="0.2">
      <c r="A12" s="2" t="s">
        <v>128</v>
      </c>
    </row>
    <row r="13" spans="1:4" ht="13.5" thickBot="1" x14ac:dyDescent="0.25"/>
    <row r="14" spans="1:4" ht="13.5" thickBot="1" x14ac:dyDescent="0.25">
      <c r="A14" s="192" t="s">
        <v>11</v>
      </c>
      <c r="B14" s="207"/>
      <c r="C14" s="192" t="s">
        <v>12</v>
      </c>
      <c r="D14" s="193"/>
    </row>
    <row r="15" spans="1:4" x14ac:dyDescent="0.2">
      <c r="A15" s="194"/>
      <c r="B15" s="195"/>
      <c r="C15" s="12" t="s">
        <v>9</v>
      </c>
      <c r="D15" s="13" t="s">
        <v>10</v>
      </c>
    </row>
    <row r="16" spans="1:4" x14ac:dyDescent="0.2">
      <c r="A16" s="82" t="s">
        <v>13</v>
      </c>
      <c r="B16" s="114" t="s">
        <v>83</v>
      </c>
      <c r="C16" s="16">
        <v>5000</v>
      </c>
      <c r="D16" s="17"/>
    </row>
    <row r="17" spans="1:5" x14ac:dyDescent="0.2">
      <c r="A17" s="82" t="s">
        <v>14</v>
      </c>
      <c r="B17" s="114" t="s">
        <v>84</v>
      </c>
      <c r="C17" s="16">
        <v>5000</v>
      </c>
      <c r="D17" s="17"/>
    </row>
    <row r="18" spans="1:5" x14ac:dyDescent="0.2">
      <c r="A18" s="82" t="s">
        <v>15</v>
      </c>
      <c r="B18" s="56"/>
      <c r="C18" s="16">
        <v>50000</v>
      </c>
      <c r="D18" s="17"/>
    </row>
    <row r="19" spans="1:5" x14ac:dyDescent="0.2">
      <c r="A19" s="82" t="s">
        <v>16</v>
      </c>
      <c r="B19" s="56"/>
      <c r="C19" s="16">
        <v>50000</v>
      </c>
      <c r="D19" s="17"/>
    </row>
    <row r="20" spans="1:5" x14ac:dyDescent="0.2">
      <c r="A20" s="82" t="s">
        <v>17</v>
      </c>
      <c r="B20" s="56"/>
      <c r="C20" s="16">
        <v>15000</v>
      </c>
      <c r="D20" s="17"/>
    </row>
    <row r="21" spans="1:5" x14ac:dyDescent="0.2">
      <c r="A21" s="82" t="s">
        <v>18</v>
      </c>
      <c r="B21" s="56"/>
      <c r="C21" s="16">
        <v>10000</v>
      </c>
      <c r="D21" s="17"/>
    </row>
    <row r="22" spans="1:5" x14ac:dyDescent="0.2">
      <c r="A22" s="82" t="s">
        <v>19</v>
      </c>
      <c r="B22" s="56"/>
      <c r="C22" s="16">
        <v>5000</v>
      </c>
      <c r="D22" s="17"/>
    </row>
    <row r="23" spans="1:5" x14ac:dyDescent="0.2">
      <c r="A23" s="82" t="s">
        <v>55</v>
      </c>
      <c r="B23" s="56"/>
      <c r="C23" s="16">
        <v>15000</v>
      </c>
      <c r="D23" s="17"/>
    </row>
    <row r="24" spans="1:5" ht="76.5" x14ac:dyDescent="0.2">
      <c r="A24" s="196" t="s">
        <v>52</v>
      </c>
      <c r="B24" s="18" t="s">
        <v>53</v>
      </c>
      <c r="C24" s="16">
        <v>40000</v>
      </c>
      <c r="D24" s="17"/>
    </row>
    <row r="25" spans="1:5" ht="38.25" x14ac:dyDescent="0.2">
      <c r="A25" s="197"/>
      <c r="B25" s="18" t="s">
        <v>21</v>
      </c>
      <c r="C25" s="16">
        <v>5000</v>
      </c>
      <c r="D25" s="17"/>
    </row>
    <row r="26" spans="1:5" ht="89.25" x14ac:dyDescent="0.2">
      <c r="A26" s="198"/>
      <c r="B26" s="18" t="s">
        <v>54</v>
      </c>
      <c r="C26" s="16">
        <v>2000</v>
      </c>
      <c r="D26" s="17"/>
      <c r="E26" s="157"/>
    </row>
    <row r="27" spans="1:5" x14ac:dyDescent="0.2">
      <c r="A27" s="84" t="s">
        <v>71</v>
      </c>
      <c r="B27" s="85"/>
      <c r="C27" s="22"/>
      <c r="D27" s="86"/>
    </row>
    <row r="28" spans="1:5" x14ac:dyDescent="0.2">
      <c r="A28" s="84" t="s">
        <v>72</v>
      </c>
      <c r="B28" s="85"/>
      <c r="C28" s="22"/>
      <c r="D28" s="86"/>
    </row>
    <row r="29" spans="1:5" x14ac:dyDescent="0.2">
      <c r="A29" s="84" t="s">
        <v>73</v>
      </c>
      <c r="B29" s="85"/>
      <c r="C29" s="22"/>
      <c r="D29" s="86"/>
    </row>
    <row r="30" spans="1:5" x14ac:dyDescent="0.2">
      <c r="A30" s="2" t="s">
        <v>128</v>
      </c>
      <c r="B30" s="85"/>
      <c r="C30" s="22"/>
      <c r="D30" s="86"/>
    </row>
    <row r="31" spans="1:5" x14ac:dyDescent="0.2">
      <c r="A31" s="2" t="s">
        <v>154</v>
      </c>
      <c r="B31" s="85"/>
      <c r="C31" s="22"/>
      <c r="D31" s="86"/>
    </row>
    <row r="32" spans="1:5" x14ac:dyDescent="0.2">
      <c r="A32" s="174"/>
      <c r="B32" s="87"/>
      <c r="C32" s="22"/>
      <c r="D32" s="86"/>
    </row>
    <row r="33" spans="1:7" x14ac:dyDescent="0.2">
      <c r="A33" s="2" t="s">
        <v>124</v>
      </c>
    </row>
    <row r="34" spans="1:7" ht="13.5" thickBot="1" x14ac:dyDescent="0.25"/>
    <row r="35" spans="1:7" ht="13.5" thickBot="1" x14ac:dyDescent="0.25">
      <c r="A35" s="25" t="s">
        <v>22</v>
      </c>
      <c r="B35" s="25" t="s">
        <v>23</v>
      </c>
      <c r="C35" s="26" t="s">
        <v>12</v>
      </c>
      <c r="D35" s="26" t="s">
        <v>24</v>
      </c>
    </row>
    <row r="36" spans="1:7" ht="27" x14ac:dyDescent="0.3">
      <c r="A36" s="29" t="s">
        <v>28</v>
      </c>
      <c r="B36" s="30" t="s">
        <v>26</v>
      </c>
      <c r="C36" s="31">
        <v>5000</v>
      </c>
      <c r="D36" s="32" t="s">
        <v>29</v>
      </c>
      <c r="E36" s="105"/>
    </row>
    <row r="37" spans="1:7" ht="26.25" thickBot="1" x14ac:dyDescent="0.25">
      <c r="A37" s="33" t="s">
        <v>30</v>
      </c>
      <c r="B37" s="34" t="s">
        <v>26</v>
      </c>
      <c r="C37" s="35">
        <v>100000</v>
      </c>
      <c r="D37" s="36" t="s">
        <v>29</v>
      </c>
    </row>
    <row r="38" spans="1:7" x14ac:dyDescent="0.2">
      <c r="A38" s="20"/>
      <c r="B38" s="87"/>
      <c r="C38" s="88"/>
      <c r="D38" s="87"/>
    </row>
    <row r="39" spans="1:7" x14ac:dyDescent="0.2">
      <c r="A39" s="2" t="s">
        <v>124</v>
      </c>
      <c r="C39" s="86"/>
    </row>
    <row r="40" spans="1:7" ht="13.5" thickBot="1" x14ac:dyDescent="0.25">
      <c r="C40" s="86"/>
    </row>
    <row r="41" spans="1:7" ht="13.5" thickBot="1" x14ac:dyDescent="0.25">
      <c r="A41" s="40" t="s">
        <v>31</v>
      </c>
      <c r="B41" s="41" t="s">
        <v>32</v>
      </c>
      <c r="C41" s="42" t="s">
        <v>12</v>
      </c>
      <c r="D41" s="41" t="s">
        <v>33</v>
      </c>
      <c r="E41" s="89" t="s">
        <v>24</v>
      </c>
      <c r="F41" s="1"/>
      <c r="G41" s="1"/>
    </row>
    <row r="42" spans="1:7" ht="13.5" thickBot="1" x14ac:dyDescent="0.25">
      <c r="A42" s="199" t="s">
        <v>34</v>
      </c>
      <c r="B42" s="92" t="s">
        <v>26</v>
      </c>
      <c r="C42" s="93"/>
      <c r="D42" s="208" t="s">
        <v>85</v>
      </c>
      <c r="E42" s="186"/>
    </row>
    <row r="43" spans="1:7" ht="13.5" thickBot="1" x14ac:dyDescent="0.25">
      <c r="A43" s="200"/>
      <c r="B43" s="26" t="s">
        <v>35</v>
      </c>
      <c r="C43" s="94" t="s">
        <v>12</v>
      </c>
      <c r="D43" s="209"/>
      <c r="E43" s="187"/>
    </row>
    <row r="44" spans="1:7" x14ac:dyDescent="0.2">
      <c r="A44" s="201"/>
      <c r="B44" s="90" t="s">
        <v>36</v>
      </c>
      <c r="C44" s="115" t="s">
        <v>86</v>
      </c>
      <c r="D44" s="210"/>
      <c r="E44" s="187"/>
    </row>
    <row r="45" spans="1:7" ht="38.25" x14ac:dyDescent="0.2">
      <c r="A45" s="201"/>
      <c r="B45" s="95" t="s">
        <v>37</v>
      </c>
      <c r="C45" s="69">
        <v>30000</v>
      </c>
      <c r="D45" s="210"/>
      <c r="E45" s="187"/>
    </row>
    <row r="46" spans="1:7" ht="25.5" x14ac:dyDescent="0.2">
      <c r="A46" s="201"/>
      <c r="B46" s="95" t="s">
        <v>38</v>
      </c>
      <c r="C46" s="69">
        <v>50000</v>
      </c>
      <c r="D46" s="210"/>
      <c r="E46" s="187"/>
    </row>
    <row r="47" spans="1:7" x14ac:dyDescent="0.2">
      <c r="A47" s="201"/>
      <c r="B47" s="95" t="s">
        <v>39</v>
      </c>
      <c r="C47" s="69">
        <v>10000</v>
      </c>
      <c r="D47" s="210"/>
      <c r="E47" s="187"/>
    </row>
    <row r="48" spans="1:7" ht="26.25" thickBot="1" x14ac:dyDescent="0.25">
      <c r="A48" s="202"/>
      <c r="B48" s="96" t="s">
        <v>40</v>
      </c>
      <c r="C48" s="97">
        <v>10000</v>
      </c>
      <c r="D48" s="211"/>
      <c r="E48" s="188"/>
    </row>
    <row r="49" spans="1:5" x14ac:dyDescent="0.2">
      <c r="A49" s="2" t="s">
        <v>127</v>
      </c>
    </row>
    <row r="52" spans="1:5" x14ac:dyDescent="0.2">
      <c r="A52" s="1" t="s">
        <v>126</v>
      </c>
    </row>
    <row r="53" spans="1:5" ht="27.6" customHeight="1" x14ac:dyDescent="0.2">
      <c r="A53" s="189" t="s">
        <v>56</v>
      </c>
      <c r="B53" s="189"/>
      <c r="C53" s="189"/>
      <c r="D53" s="189"/>
      <c r="E53" s="189"/>
    </row>
    <row r="54" spans="1:5" ht="13.5" thickBot="1" x14ac:dyDescent="0.25"/>
    <row r="55" spans="1:5" ht="13.5" thickBot="1" x14ac:dyDescent="0.25">
      <c r="A55" s="60" t="s">
        <v>42</v>
      </c>
      <c r="B55" s="61" t="s">
        <v>66</v>
      </c>
      <c r="C55" s="61"/>
      <c r="D55" s="62"/>
    </row>
    <row r="56" spans="1:5" ht="13.5" thickBot="1" x14ac:dyDescent="0.25">
      <c r="A56" s="1"/>
      <c r="B56" s="1"/>
    </row>
    <row r="57" spans="1:5" ht="13.5" thickBot="1" x14ac:dyDescent="0.25">
      <c r="B57" s="100" t="s">
        <v>44</v>
      </c>
      <c r="C57" s="64"/>
      <c r="D57" s="65" t="s">
        <v>41</v>
      </c>
    </row>
    <row r="58" spans="1:5" ht="13.5" thickBot="1" x14ac:dyDescent="0.25">
      <c r="A58" s="66" t="s">
        <v>43</v>
      </c>
      <c r="B58" s="67" t="s">
        <v>45</v>
      </c>
      <c r="C58" s="67" t="s">
        <v>10</v>
      </c>
      <c r="D58" s="68"/>
    </row>
    <row r="59" spans="1:5" ht="51" x14ac:dyDescent="0.2">
      <c r="A59" s="170" t="s">
        <v>155</v>
      </c>
      <c r="B59" s="172" t="s">
        <v>151</v>
      </c>
      <c r="C59" s="172" t="s">
        <v>152</v>
      </c>
      <c r="D59" s="57"/>
    </row>
    <row r="60" spans="1:5" x14ac:dyDescent="0.2">
      <c r="A60" s="171" t="s">
        <v>46</v>
      </c>
      <c r="B60" s="56"/>
      <c r="C60" s="56"/>
      <c r="D60" s="57"/>
    </row>
    <row r="61" spans="1:5" x14ac:dyDescent="0.2">
      <c r="A61" s="70" t="s">
        <v>47</v>
      </c>
      <c r="B61" s="69">
        <v>5000</v>
      </c>
      <c r="C61" s="69">
        <v>15000</v>
      </c>
      <c r="D61" s="57"/>
    </row>
    <row r="62" spans="1:5" ht="39" thickBot="1" x14ac:dyDescent="0.25">
      <c r="A62" s="71" t="s">
        <v>60</v>
      </c>
      <c r="B62" s="97">
        <v>150000</v>
      </c>
      <c r="C62" s="97">
        <v>150000</v>
      </c>
      <c r="D62" s="59"/>
    </row>
    <row r="63" spans="1:5" x14ac:dyDescent="0.2">
      <c r="A63" s="173" t="s">
        <v>153</v>
      </c>
      <c r="B63" s="23"/>
      <c r="C63" s="23"/>
    </row>
    <row r="64" spans="1:5" x14ac:dyDescent="0.2">
      <c r="A64" s="1"/>
      <c r="B64" s="1"/>
      <c r="C64" s="1"/>
    </row>
    <row r="65" spans="1:3" ht="13.5" thickBot="1" x14ac:dyDescent="0.25">
      <c r="C65" s="87"/>
    </row>
    <row r="66" spans="1:3" ht="15.75" thickBot="1" x14ac:dyDescent="0.3">
      <c r="A66" s="126" t="s">
        <v>118</v>
      </c>
      <c r="B66" s="127" t="s">
        <v>121</v>
      </c>
    </row>
    <row r="67" spans="1:3" ht="15.75" thickBot="1" x14ac:dyDescent="0.3">
      <c r="A67" s="128"/>
      <c r="B67" s="129"/>
    </row>
    <row r="68" spans="1:3" ht="15.75" thickTop="1" x14ac:dyDescent="0.25">
      <c r="A68" s="130" t="s">
        <v>111</v>
      </c>
      <c r="B68" s="131"/>
    </row>
    <row r="69" spans="1:3" ht="15.75" thickBot="1" x14ac:dyDescent="0.3">
      <c r="A69" s="132" t="s">
        <v>112</v>
      </c>
      <c r="B69" s="133">
        <f>8.5%*B68</f>
        <v>0</v>
      </c>
    </row>
    <row r="70" spans="1:3" ht="15.75" thickBot="1" x14ac:dyDescent="0.3">
      <c r="A70" s="134" t="s">
        <v>113</v>
      </c>
      <c r="B70" s="135">
        <f>B69+B68</f>
        <v>0</v>
      </c>
    </row>
    <row r="71" spans="1:3" ht="15" thickTop="1" x14ac:dyDescent="0.2">
      <c r="A71" s="136"/>
      <c r="B71" s="136"/>
    </row>
    <row r="72" spans="1:3" ht="15" thickBot="1" x14ac:dyDescent="0.25">
      <c r="A72" s="136"/>
      <c r="B72" s="136"/>
    </row>
    <row r="73" spans="1:3" ht="15.75" thickBot="1" x14ac:dyDescent="0.3">
      <c r="A73" s="137" t="s">
        <v>114</v>
      </c>
      <c r="B73" s="138"/>
    </row>
    <row r="74" spans="1:3" ht="13.5" thickBot="1" x14ac:dyDescent="0.25">
      <c r="A74" s="138"/>
      <c r="B74" s="138"/>
    </row>
    <row r="75" spans="1:3" ht="15.75" thickBot="1" x14ac:dyDescent="0.3">
      <c r="A75" s="139" t="s">
        <v>115</v>
      </c>
      <c r="B75" s="140"/>
    </row>
    <row r="76" spans="1:3" ht="15.75" thickBot="1" x14ac:dyDescent="0.25">
      <c r="A76" s="141" t="s">
        <v>116</v>
      </c>
      <c r="B76" s="142">
        <f>8.5%*B75</f>
        <v>0</v>
      </c>
    </row>
    <row r="77" spans="1:3" ht="24" thickBot="1" x14ac:dyDescent="0.4">
      <c r="A77" s="143" t="s">
        <v>117</v>
      </c>
      <c r="B77" s="144">
        <f>B75+B76</f>
        <v>0</v>
      </c>
    </row>
    <row r="80" spans="1:3" x14ac:dyDescent="0.2">
      <c r="A80" s="1" t="s">
        <v>135</v>
      </c>
    </row>
  </sheetData>
  <mergeCells count="8">
    <mergeCell ref="A53:E53"/>
    <mergeCell ref="A14:B14"/>
    <mergeCell ref="C14:D14"/>
    <mergeCell ref="A15:B15"/>
    <mergeCell ref="A24:A26"/>
    <mergeCell ref="A42:A48"/>
    <mergeCell ref="D42:D48"/>
    <mergeCell ref="E42:E48"/>
  </mergeCells>
  <pageMargins left="0.23622047244094491" right="0.23622047244094491" top="0.74803149606299213" bottom="0.74803149606299213" header="0.31496062992125984" footer="0.31496062992125984"/>
  <pageSetup paperSize="9" scale="83" fitToHeight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topLeftCell="A46" workbookViewId="0">
      <selection activeCell="A60" sqref="A60"/>
    </sheetView>
  </sheetViews>
  <sheetFormatPr defaultColWidth="9.140625" defaultRowHeight="12.75" x14ac:dyDescent="0.2"/>
  <cols>
    <col min="1" max="1" width="59.140625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4" x14ac:dyDescent="0.2">
      <c r="A1" s="108" t="s">
        <v>0</v>
      </c>
      <c r="B1" s="108" t="s">
        <v>63</v>
      </c>
      <c r="C1" s="1"/>
    </row>
    <row r="3" spans="1:4" x14ac:dyDescent="0.2">
      <c r="A3" s="1" t="s">
        <v>1</v>
      </c>
    </row>
    <row r="4" spans="1:4" x14ac:dyDescent="0.2">
      <c r="A4" s="2" t="s">
        <v>2</v>
      </c>
    </row>
    <row r="5" spans="1:4" ht="13.5" thickBot="1" x14ac:dyDescent="0.25"/>
    <row r="6" spans="1:4" ht="13.5" thickBot="1" x14ac:dyDescent="0.25">
      <c r="A6" s="3"/>
      <c r="B6" s="4" t="s">
        <v>3</v>
      </c>
    </row>
    <row r="7" spans="1:4" ht="25.5" x14ac:dyDescent="0.2">
      <c r="A7" s="81" t="s">
        <v>138</v>
      </c>
      <c r="B7" s="5">
        <v>2757857</v>
      </c>
    </row>
    <row r="8" spans="1:4" x14ac:dyDescent="0.2">
      <c r="A8" s="6" t="s">
        <v>4</v>
      </c>
      <c r="B8" s="7">
        <v>184559</v>
      </c>
    </row>
    <row r="9" spans="1:4" ht="13.5" thickBot="1" x14ac:dyDescent="0.25">
      <c r="A9" s="6" t="s">
        <v>6</v>
      </c>
      <c r="B9" s="7">
        <v>35751.1</v>
      </c>
    </row>
    <row r="10" spans="1:4" ht="13.5" thickBot="1" x14ac:dyDescent="0.25">
      <c r="A10" s="10" t="s">
        <v>8</v>
      </c>
      <c r="B10" s="11">
        <f>SUM(B7:B9)</f>
        <v>2978167.1</v>
      </c>
    </row>
    <row r="12" spans="1:4" x14ac:dyDescent="0.2">
      <c r="A12" s="2" t="s">
        <v>128</v>
      </c>
    </row>
    <row r="13" spans="1:4" ht="13.5" thickBot="1" x14ac:dyDescent="0.25"/>
    <row r="14" spans="1:4" ht="13.5" thickBot="1" x14ac:dyDescent="0.25">
      <c r="A14" s="192" t="s">
        <v>11</v>
      </c>
      <c r="B14" s="207"/>
      <c r="C14" s="192" t="s">
        <v>12</v>
      </c>
      <c r="D14" s="193"/>
    </row>
    <row r="15" spans="1:4" x14ac:dyDescent="0.2">
      <c r="A15" s="194"/>
      <c r="B15" s="195"/>
      <c r="C15" s="12" t="s">
        <v>9</v>
      </c>
      <c r="D15" s="13" t="s">
        <v>10</v>
      </c>
    </row>
    <row r="16" spans="1:4" x14ac:dyDescent="0.2">
      <c r="A16" s="82" t="s">
        <v>13</v>
      </c>
      <c r="B16" s="83"/>
      <c r="C16" s="16">
        <v>10000</v>
      </c>
      <c r="D16" s="17"/>
    </row>
    <row r="17" spans="1:4" x14ac:dyDescent="0.2">
      <c r="A17" s="82" t="s">
        <v>14</v>
      </c>
      <c r="B17" s="83"/>
      <c r="C17" s="16">
        <v>50000</v>
      </c>
      <c r="D17" s="17"/>
    </row>
    <row r="18" spans="1:4" x14ac:dyDescent="0.2">
      <c r="A18" s="82" t="s">
        <v>15</v>
      </c>
      <c r="B18" s="83"/>
      <c r="C18" s="16">
        <v>50000</v>
      </c>
      <c r="D18" s="17"/>
    </row>
    <row r="19" spans="1:4" x14ac:dyDescent="0.2">
      <c r="A19" s="82" t="s">
        <v>16</v>
      </c>
      <c r="B19" s="83"/>
      <c r="C19" s="16">
        <v>50000</v>
      </c>
      <c r="D19" s="17"/>
    </row>
    <row r="20" spans="1:4" x14ac:dyDescent="0.2">
      <c r="A20" s="82" t="s">
        <v>17</v>
      </c>
      <c r="B20" s="83"/>
      <c r="C20" s="16">
        <v>15000</v>
      </c>
      <c r="D20" s="17"/>
    </row>
    <row r="21" spans="1:4" x14ac:dyDescent="0.2">
      <c r="A21" s="82" t="s">
        <v>18</v>
      </c>
      <c r="B21" s="83"/>
      <c r="C21" s="16">
        <v>10000</v>
      </c>
      <c r="D21" s="17"/>
    </row>
    <row r="22" spans="1:4" x14ac:dyDescent="0.2">
      <c r="A22" s="82" t="s">
        <v>19</v>
      </c>
      <c r="B22" s="83"/>
      <c r="C22" s="16">
        <v>10000</v>
      </c>
      <c r="D22" s="17"/>
    </row>
    <row r="23" spans="1:4" x14ac:dyDescent="0.2">
      <c r="A23" s="82" t="s">
        <v>55</v>
      </c>
      <c r="B23" s="83"/>
      <c r="C23" s="16">
        <v>15000</v>
      </c>
      <c r="D23" s="17"/>
    </row>
    <row r="24" spans="1:4" ht="76.5" x14ac:dyDescent="0.2">
      <c r="A24" s="196" t="s">
        <v>52</v>
      </c>
      <c r="B24" s="18" t="s">
        <v>53</v>
      </c>
      <c r="C24" s="16">
        <v>30000</v>
      </c>
      <c r="D24" s="17"/>
    </row>
    <row r="25" spans="1:4" ht="38.25" x14ac:dyDescent="0.2">
      <c r="A25" s="197"/>
      <c r="B25" s="18" t="s">
        <v>21</v>
      </c>
      <c r="C25" s="16">
        <v>10000</v>
      </c>
      <c r="D25" s="17"/>
    </row>
    <row r="26" spans="1:4" ht="89.25" x14ac:dyDescent="0.2">
      <c r="A26" s="198"/>
      <c r="B26" s="18" t="s">
        <v>54</v>
      </c>
      <c r="C26" s="16">
        <v>2000</v>
      </c>
      <c r="D26" s="17"/>
    </row>
    <row r="27" spans="1:4" x14ac:dyDescent="0.2">
      <c r="A27" s="84" t="s">
        <v>71</v>
      </c>
      <c r="B27" s="85"/>
      <c r="C27" s="22"/>
      <c r="D27" s="86"/>
    </row>
    <row r="28" spans="1:4" x14ac:dyDescent="0.2">
      <c r="A28" s="84" t="s">
        <v>72</v>
      </c>
      <c r="B28" s="85"/>
      <c r="C28" s="22"/>
      <c r="D28" s="86"/>
    </row>
    <row r="29" spans="1:4" x14ac:dyDescent="0.2">
      <c r="A29" s="84" t="s">
        <v>73</v>
      </c>
      <c r="B29" s="85"/>
      <c r="C29" s="22"/>
      <c r="D29" s="86"/>
    </row>
    <row r="30" spans="1:4" x14ac:dyDescent="0.2">
      <c r="A30" s="2" t="s">
        <v>74</v>
      </c>
      <c r="B30" s="87"/>
      <c r="C30" s="22"/>
      <c r="D30" s="86"/>
    </row>
    <row r="31" spans="1:4" x14ac:dyDescent="0.2">
      <c r="B31" s="87"/>
      <c r="C31" s="22"/>
      <c r="D31" s="86"/>
    </row>
    <row r="32" spans="1:4" x14ac:dyDescent="0.2">
      <c r="A32" s="2" t="s">
        <v>124</v>
      </c>
    </row>
    <row r="33" spans="1:7" ht="13.5" thickBot="1" x14ac:dyDescent="0.25"/>
    <row r="34" spans="1:7" ht="13.5" thickBot="1" x14ac:dyDescent="0.25">
      <c r="A34" s="25" t="s">
        <v>22</v>
      </c>
      <c r="B34" s="25" t="s">
        <v>23</v>
      </c>
      <c r="C34" s="26" t="s">
        <v>12</v>
      </c>
      <c r="D34" s="26" t="s">
        <v>24</v>
      </c>
    </row>
    <row r="35" spans="1:7" ht="25.5" x14ac:dyDescent="0.2">
      <c r="A35" s="29" t="s">
        <v>28</v>
      </c>
      <c r="B35" s="30" t="s">
        <v>26</v>
      </c>
      <c r="C35" s="31">
        <v>5000</v>
      </c>
      <c r="D35" s="32" t="s">
        <v>29</v>
      </c>
    </row>
    <row r="36" spans="1:7" ht="26.25" thickBot="1" x14ac:dyDescent="0.25">
      <c r="A36" s="33" t="s">
        <v>30</v>
      </c>
      <c r="B36" s="34" t="s">
        <v>26</v>
      </c>
      <c r="C36" s="35">
        <v>100000</v>
      </c>
      <c r="D36" s="36" t="s">
        <v>29</v>
      </c>
    </row>
    <row r="37" spans="1:7" x14ac:dyDescent="0.2">
      <c r="A37" s="20"/>
      <c r="B37" s="87"/>
      <c r="C37" s="88"/>
      <c r="D37" s="87"/>
    </row>
    <row r="38" spans="1:7" x14ac:dyDescent="0.2">
      <c r="A38" s="2" t="s">
        <v>124</v>
      </c>
      <c r="C38" s="86"/>
    </row>
    <row r="39" spans="1:7" ht="13.5" thickBot="1" x14ac:dyDescent="0.25">
      <c r="C39" s="86"/>
    </row>
    <row r="40" spans="1:7" ht="13.5" thickBot="1" x14ac:dyDescent="0.25">
      <c r="A40" s="40" t="s">
        <v>31</v>
      </c>
      <c r="B40" s="41" t="s">
        <v>32</v>
      </c>
      <c r="C40" s="160" t="s">
        <v>12</v>
      </c>
      <c r="D40" s="41" t="s">
        <v>33</v>
      </c>
      <c r="E40" s="89" t="s">
        <v>24</v>
      </c>
      <c r="F40" s="1"/>
      <c r="G40" s="1"/>
    </row>
    <row r="41" spans="1:7" ht="13.5" thickBot="1" x14ac:dyDescent="0.25">
      <c r="A41" s="212" t="s">
        <v>34</v>
      </c>
      <c r="B41" s="158" t="s">
        <v>26</v>
      </c>
      <c r="C41" s="159"/>
      <c r="D41" s="213"/>
      <c r="E41" s="214"/>
    </row>
    <row r="42" spans="1:7" ht="13.5" thickBot="1" x14ac:dyDescent="0.25">
      <c r="A42" s="200"/>
      <c r="B42" s="26" t="s">
        <v>35</v>
      </c>
      <c r="C42" s="94" t="s">
        <v>12</v>
      </c>
      <c r="D42" s="204"/>
      <c r="E42" s="187"/>
    </row>
    <row r="43" spans="1:7" x14ac:dyDescent="0.2">
      <c r="A43" s="201"/>
      <c r="B43" s="90" t="s">
        <v>36</v>
      </c>
      <c r="C43" s="91">
        <v>50000</v>
      </c>
      <c r="D43" s="205"/>
      <c r="E43" s="187"/>
    </row>
    <row r="44" spans="1:7" ht="38.25" x14ac:dyDescent="0.2">
      <c r="A44" s="201"/>
      <c r="B44" s="95" t="s">
        <v>37</v>
      </c>
      <c r="C44" s="69">
        <v>82000</v>
      </c>
      <c r="D44" s="205"/>
      <c r="E44" s="187"/>
    </row>
    <row r="45" spans="1:7" ht="25.5" x14ac:dyDescent="0.2">
      <c r="A45" s="201"/>
      <c r="B45" s="95" t="s">
        <v>38</v>
      </c>
      <c r="C45" s="69">
        <v>50000</v>
      </c>
      <c r="D45" s="205"/>
      <c r="E45" s="187"/>
    </row>
    <row r="46" spans="1:7" x14ac:dyDescent="0.2">
      <c r="A46" s="201"/>
      <c r="B46" s="95" t="s">
        <v>39</v>
      </c>
      <c r="C46" s="69">
        <v>10000</v>
      </c>
      <c r="D46" s="205"/>
      <c r="E46" s="187"/>
    </row>
    <row r="47" spans="1:7" ht="26.25" thickBot="1" x14ac:dyDescent="0.25">
      <c r="A47" s="202"/>
      <c r="B47" s="96" t="s">
        <v>40</v>
      </c>
      <c r="C47" s="97">
        <v>39000</v>
      </c>
      <c r="D47" s="206"/>
      <c r="E47" s="188"/>
    </row>
    <row r="48" spans="1:7" x14ac:dyDescent="0.2">
      <c r="A48" s="2" t="s">
        <v>127</v>
      </c>
    </row>
    <row r="49" spans="1:5" ht="13.5" thickBot="1" x14ac:dyDescent="0.25"/>
    <row r="50" spans="1:5" x14ac:dyDescent="0.2">
      <c r="A50" s="161" t="s">
        <v>130</v>
      </c>
      <c r="B50" s="162"/>
      <c r="C50" s="163" t="s">
        <v>12</v>
      </c>
    </row>
    <row r="51" spans="1:5" ht="13.5" thickBot="1" x14ac:dyDescent="0.25">
      <c r="A51" s="98" t="s">
        <v>131</v>
      </c>
      <c r="B51" s="58"/>
      <c r="C51" s="19">
        <v>17000</v>
      </c>
    </row>
    <row r="53" spans="1:5" x14ac:dyDescent="0.2">
      <c r="A53" s="1" t="s">
        <v>126</v>
      </c>
    </row>
    <row r="54" spans="1:5" ht="27.6" customHeight="1" x14ac:dyDescent="0.2">
      <c r="A54" s="189" t="s">
        <v>56</v>
      </c>
      <c r="B54" s="189"/>
      <c r="C54" s="189"/>
      <c r="D54" s="189"/>
      <c r="E54" s="189"/>
    </row>
    <row r="55" spans="1:5" ht="13.5" thickBot="1" x14ac:dyDescent="0.25"/>
    <row r="56" spans="1:5" ht="13.5" thickBot="1" x14ac:dyDescent="0.25">
      <c r="A56" s="60" t="s">
        <v>42</v>
      </c>
      <c r="B56" s="61" t="s">
        <v>65</v>
      </c>
      <c r="C56" s="61"/>
      <c r="D56" s="62"/>
    </row>
    <row r="57" spans="1:5" ht="13.5" thickBot="1" x14ac:dyDescent="0.25">
      <c r="A57" s="1"/>
      <c r="B57" s="1"/>
    </row>
    <row r="58" spans="1:5" ht="13.5" thickBot="1" x14ac:dyDescent="0.25">
      <c r="B58" s="79" t="s">
        <v>44</v>
      </c>
      <c r="C58" s="64"/>
      <c r="D58" s="65" t="s">
        <v>41</v>
      </c>
    </row>
    <row r="59" spans="1:5" ht="13.5" thickBot="1" x14ac:dyDescent="0.25">
      <c r="A59" s="66" t="s">
        <v>43</v>
      </c>
      <c r="B59" s="67" t="s">
        <v>45</v>
      </c>
      <c r="C59" s="67" t="s">
        <v>10</v>
      </c>
      <c r="D59" s="68"/>
    </row>
    <row r="60" spans="1:5" ht="51" x14ac:dyDescent="0.2">
      <c r="A60" s="170" t="s">
        <v>155</v>
      </c>
      <c r="B60" s="172" t="s">
        <v>151</v>
      </c>
      <c r="C60" s="172" t="s">
        <v>152</v>
      </c>
      <c r="D60" s="57"/>
    </row>
    <row r="61" spans="1:5" x14ac:dyDescent="0.2">
      <c r="A61" s="171" t="s">
        <v>46</v>
      </c>
      <c r="B61" s="56"/>
      <c r="C61" s="56"/>
      <c r="D61" s="57"/>
    </row>
    <row r="62" spans="1:5" x14ac:dyDescent="0.2">
      <c r="A62" s="70" t="s">
        <v>47</v>
      </c>
      <c r="B62" s="69">
        <v>5000</v>
      </c>
      <c r="C62" s="69">
        <v>15000</v>
      </c>
      <c r="D62" s="57"/>
    </row>
    <row r="63" spans="1:5" ht="39" thickBot="1" x14ac:dyDescent="0.25">
      <c r="A63" s="71" t="s">
        <v>60</v>
      </c>
      <c r="B63" s="97">
        <v>150000</v>
      </c>
      <c r="C63" s="97">
        <v>150000</v>
      </c>
      <c r="D63" s="59"/>
    </row>
    <row r="64" spans="1:5" x14ac:dyDescent="0.2">
      <c r="A64" s="173" t="s">
        <v>153</v>
      </c>
      <c r="B64" s="23"/>
      <c r="C64" s="23"/>
    </row>
    <row r="65" spans="1:3" x14ac:dyDescent="0.2">
      <c r="A65" s="173"/>
      <c r="B65" s="23"/>
      <c r="C65" s="23"/>
    </row>
    <row r="66" spans="1:3" ht="13.5" thickBot="1" x14ac:dyDescent="0.25"/>
    <row r="67" spans="1:3" ht="15.75" thickBot="1" x14ac:dyDescent="0.3">
      <c r="A67" s="126" t="s">
        <v>118</v>
      </c>
      <c r="B67" s="127" t="s">
        <v>121</v>
      </c>
    </row>
    <row r="68" spans="1:3" ht="15.75" thickBot="1" x14ac:dyDescent="0.3">
      <c r="A68" s="128"/>
      <c r="B68" s="129"/>
    </row>
    <row r="69" spans="1:3" ht="15.75" thickTop="1" x14ac:dyDescent="0.25">
      <c r="A69" s="130" t="s">
        <v>111</v>
      </c>
      <c r="B69" s="131"/>
    </row>
    <row r="70" spans="1:3" ht="15.75" thickBot="1" x14ac:dyDescent="0.3">
      <c r="A70" s="132" t="s">
        <v>112</v>
      </c>
      <c r="B70" s="133">
        <f>8.5%*B69</f>
        <v>0</v>
      </c>
    </row>
    <row r="71" spans="1:3" ht="15.75" thickBot="1" x14ac:dyDescent="0.3">
      <c r="A71" s="134" t="s">
        <v>113</v>
      </c>
      <c r="B71" s="135">
        <f>B70+B69</f>
        <v>0</v>
      </c>
    </row>
    <row r="72" spans="1:3" ht="15" thickTop="1" x14ac:dyDescent="0.2">
      <c r="A72" s="136"/>
      <c r="B72" s="136"/>
    </row>
    <row r="73" spans="1:3" ht="15" thickBot="1" x14ac:dyDescent="0.25">
      <c r="A73" s="136"/>
      <c r="B73" s="136"/>
    </row>
    <row r="74" spans="1:3" ht="15.75" thickBot="1" x14ac:dyDescent="0.3">
      <c r="A74" s="137" t="s">
        <v>114</v>
      </c>
      <c r="B74" s="138"/>
    </row>
    <row r="75" spans="1:3" ht="13.5" thickBot="1" x14ac:dyDescent="0.25">
      <c r="A75" s="138"/>
      <c r="B75" s="138"/>
    </row>
    <row r="76" spans="1:3" ht="15.75" thickBot="1" x14ac:dyDescent="0.3">
      <c r="A76" s="139" t="s">
        <v>115</v>
      </c>
      <c r="B76" s="140"/>
    </row>
    <row r="77" spans="1:3" ht="15.75" thickBot="1" x14ac:dyDescent="0.25">
      <c r="A77" s="141" t="s">
        <v>116</v>
      </c>
      <c r="B77" s="142">
        <f>8.5%*B76</f>
        <v>0</v>
      </c>
    </row>
    <row r="78" spans="1:3" ht="24" thickBot="1" x14ac:dyDescent="0.4">
      <c r="A78" s="143" t="s">
        <v>117</v>
      </c>
      <c r="B78" s="144">
        <f>B76+B77</f>
        <v>0</v>
      </c>
    </row>
    <row r="81" spans="1:1" x14ac:dyDescent="0.2">
      <c r="A81" s="1" t="s">
        <v>135</v>
      </c>
    </row>
  </sheetData>
  <mergeCells count="8">
    <mergeCell ref="A54:E54"/>
    <mergeCell ref="A14:B14"/>
    <mergeCell ref="C14:D14"/>
    <mergeCell ref="A15:B15"/>
    <mergeCell ref="A24:A26"/>
    <mergeCell ref="A41:A47"/>
    <mergeCell ref="D41:D47"/>
    <mergeCell ref="E41:E47"/>
  </mergeCells>
  <pageMargins left="0.70866141732283472" right="0.70866141732283472" top="0.74803149606299213" bottom="0.74803149606299213" header="0.31496062992125984" footer="0.31496062992125984"/>
  <pageSetup paperSize="9" scale="76" fitToHeight="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topLeftCell="A43" workbookViewId="0">
      <selection activeCell="A58" sqref="A58"/>
    </sheetView>
  </sheetViews>
  <sheetFormatPr defaultColWidth="9.140625" defaultRowHeight="12.75" x14ac:dyDescent="0.2"/>
  <cols>
    <col min="1" max="1" width="59.140625" style="2" customWidth="1"/>
    <col min="2" max="2" width="38.85546875" style="2" customWidth="1"/>
    <col min="3" max="3" width="28" style="2" customWidth="1"/>
    <col min="4" max="4" width="23.85546875" style="2" customWidth="1"/>
    <col min="5" max="5" width="31.7109375" style="2" customWidth="1"/>
    <col min="6" max="16384" width="9.140625" style="2"/>
  </cols>
  <sheetData>
    <row r="1" spans="1:5" x14ac:dyDescent="0.2">
      <c r="A1" s="108" t="s">
        <v>0</v>
      </c>
      <c r="B1" s="108" t="s">
        <v>64</v>
      </c>
      <c r="C1" s="1"/>
    </row>
    <row r="3" spans="1:5" x14ac:dyDescent="0.2">
      <c r="A3" s="1" t="s">
        <v>1</v>
      </c>
    </row>
    <row r="4" spans="1:5" x14ac:dyDescent="0.2">
      <c r="A4" s="2" t="s">
        <v>2</v>
      </c>
    </row>
    <row r="5" spans="1:5" ht="13.5" thickBot="1" x14ac:dyDescent="0.25"/>
    <row r="6" spans="1:5" ht="13.5" thickBot="1" x14ac:dyDescent="0.25">
      <c r="A6" s="3"/>
      <c r="B6" s="4" t="s">
        <v>3</v>
      </c>
    </row>
    <row r="7" spans="1:5" ht="51" x14ac:dyDescent="0.2">
      <c r="A7" s="81" t="s">
        <v>144</v>
      </c>
      <c r="B7" s="5">
        <v>2067075</v>
      </c>
      <c r="C7" s="106"/>
    </row>
    <row r="8" spans="1:5" ht="13.5" thickBot="1" x14ac:dyDescent="0.25">
      <c r="A8" s="6" t="s">
        <v>4</v>
      </c>
      <c r="B8" s="7">
        <v>337564</v>
      </c>
      <c r="C8" s="106"/>
    </row>
    <row r="9" spans="1:5" ht="13.5" thickBot="1" x14ac:dyDescent="0.25">
      <c r="A9" s="10" t="s">
        <v>8</v>
      </c>
      <c r="B9" s="11">
        <f>SUM(B7:B8)</f>
        <v>2404639</v>
      </c>
      <c r="C9" s="106"/>
    </row>
    <row r="11" spans="1:5" x14ac:dyDescent="0.2">
      <c r="A11" s="2" t="s">
        <v>132</v>
      </c>
    </row>
    <row r="13" spans="1:5" ht="13.5" thickBot="1" x14ac:dyDescent="0.25"/>
    <row r="14" spans="1:5" ht="13.5" thickBot="1" x14ac:dyDescent="0.25">
      <c r="A14" s="192" t="s">
        <v>11</v>
      </c>
      <c r="B14" s="207"/>
      <c r="C14" s="192" t="s">
        <v>12</v>
      </c>
      <c r="D14" s="193"/>
    </row>
    <row r="15" spans="1:5" x14ac:dyDescent="0.2">
      <c r="A15" s="194"/>
      <c r="B15" s="195"/>
      <c r="C15" s="12" t="s">
        <v>9</v>
      </c>
      <c r="D15" s="13" t="s">
        <v>10</v>
      </c>
    </row>
    <row r="16" spans="1:5" x14ac:dyDescent="0.2">
      <c r="A16" s="14" t="s">
        <v>13</v>
      </c>
      <c r="B16" s="15"/>
      <c r="C16" s="16">
        <v>15000</v>
      </c>
      <c r="D16" s="17"/>
      <c r="E16" s="107"/>
    </row>
    <row r="17" spans="1:5" x14ac:dyDescent="0.2">
      <c r="A17" s="14" t="s">
        <v>14</v>
      </c>
      <c r="B17" s="15"/>
      <c r="C17" s="16">
        <v>5000</v>
      </c>
      <c r="D17" s="17"/>
      <c r="E17" s="107"/>
    </row>
    <row r="18" spans="1:5" x14ac:dyDescent="0.2">
      <c r="A18" s="14" t="s">
        <v>15</v>
      </c>
      <c r="B18" s="15"/>
      <c r="C18" s="16">
        <v>50000</v>
      </c>
      <c r="D18" s="17"/>
    </row>
    <row r="19" spans="1:5" x14ac:dyDescent="0.2">
      <c r="A19" s="14" t="s">
        <v>16</v>
      </c>
      <c r="B19" s="15"/>
      <c r="C19" s="16">
        <v>50000</v>
      </c>
      <c r="D19" s="17"/>
    </row>
    <row r="20" spans="1:5" x14ac:dyDescent="0.2">
      <c r="A20" s="14" t="s">
        <v>17</v>
      </c>
      <c r="B20" s="15"/>
      <c r="C20" s="16">
        <v>15000</v>
      </c>
      <c r="D20" s="17"/>
    </row>
    <row r="21" spans="1:5" x14ac:dyDescent="0.2">
      <c r="A21" s="14" t="s">
        <v>18</v>
      </c>
      <c r="B21" s="15"/>
      <c r="C21" s="16">
        <v>10000</v>
      </c>
      <c r="D21" s="17"/>
    </row>
    <row r="22" spans="1:5" x14ac:dyDescent="0.2">
      <c r="A22" s="14" t="s">
        <v>19</v>
      </c>
      <c r="B22" s="15"/>
      <c r="C22" s="16">
        <v>5000</v>
      </c>
      <c r="D22" s="17"/>
      <c r="E22" s="106"/>
    </row>
    <row r="23" spans="1:5" x14ac:dyDescent="0.2">
      <c r="A23" s="14" t="s">
        <v>55</v>
      </c>
      <c r="B23" s="15"/>
      <c r="C23" s="16">
        <v>25000</v>
      </c>
      <c r="D23" s="17"/>
    </row>
    <row r="24" spans="1:5" ht="76.5" x14ac:dyDescent="0.2">
      <c r="A24" s="196" t="s">
        <v>52</v>
      </c>
      <c r="B24" s="18" t="s">
        <v>53</v>
      </c>
      <c r="C24" s="16">
        <v>50000</v>
      </c>
      <c r="D24" s="17"/>
      <c r="E24" s="106"/>
    </row>
    <row r="25" spans="1:5" ht="38.25" x14ac:dyDescent="0.2">
      <c r="A25" s="197"/>
      <c r="B25" s="18" t="s">
        <v>21</v>
      </c>
      <c r="C25" s="16">
        <v>10000</v>
      </c>
      <c r="D25" s="17"/>
    </row>
    <row r="26" spans="1:5" ht="89.25" x14ac:dyDescent="0.2">
      <c r="A26" s="198"/>
      <c r="B26" s="18" t="s">
        <v>54</v>
      </c>
      <c r="C26" s="16">
        <v>2000</v>
      </c>
      <c r="D26" s="17"/>
    </row>
    <row r="27" spans="1:5" x14ac:dyDescent="0.2">
      <c r="A27" s="77" t="s">
        <v>71</v>
      </c>
      <c r="B27" s="78"/>
      <c r="C27" s="22"/>
      <c r="D27" s="23"/>
    </row>
    <row r="28" spans="1:5" x14ac:dyDescent="0.2">
      <c r="A28" s="77" t="s">
        <v>72</v>
      </c>
      <c r="B28" s="78"/>
      <c r="C28" s="22"/>
      <c r="D28" s="23"/>
    </row>
    <row r="29" spans="1:5" x14ac:dyDescent="0.2">
      <c r="A29" s="77" t="s">
        <v>73</v>
      </c>
      <c r="B29" s="78"/>
      <c r="C29" s="22"/>
      <c r="D29" s="23"/>
    </row>
    <row r="30" spans="1:5" x14ac:dyDescent="0.2">
      <c r="A30" s="38" t="s">
        <v>128</v>
      </c>
      <c r="B30" s="21"/>
      <c r="C30" s="22"/>
      <c r="D30" s="23"/>
    </row>
    <row r="31" spans="1:5" x14ac:dyDescent="0.2">
      <c r="A31" s="24"/>
      <c r="B31" s="21"/>
      <c r="C31" s="22"/>
      <c r="D31" s="23"/>
    </row>
    <row r="32" spans="1:5" x14ac:dyDescent="0.2">
      <c r="A32" s="2" t="s">
        <v>124</v>
      </c>
    </row>
    <row r="33" spans="1:7" ht="13.5" thickBot="1" x14ac:dyDescent="0.25"/>
    <row r="34" spans="1:7" ht="13.5" thickBot="1" x14ac:dyDescent="0.25">
      <c r="A34" s="25" t="s">
        <v>22</v>
      </c>
      <c r="B34" s="25" t="s">
        <v>23</v>
      </c>
      <c r="C34" s="26" t="s">
        <v>12</v>
      </c>
      <c r="D34" s="26" t="s">
        <v>24</v>
      </c>
    </row>
    <row r="35" spans="1:7" ht="25.5" x14ac:dyDescent="0.2">
      <c r="A35" s="29" t="s">
        <v>28</v>
      </c>
      <c r="B35" s="30" t="s">
        <v>26</v>
      </c>
      <c r="C35" s="31">
        <v>5000</v>
      </c>
      <c r="D35" s="32" t="s">
        <v>29</v>
      </c>
    </row>
    <row r="36" spans="1:7" ht="26.25" thickBot="1" x14ac:dyDescent="0.25">
      <c r="A36" s="33" t="s">
        <v>30</v>
      </c>
      <c r="B36" s="34" t="s">
        <v>26</v>
      </c>
      <c r="C36" s="35">
        <v>100000</v>
      </c>
      <c r="D36" s="36" t="s">
        <v>29</v>
      </c>
    </row>
    <row r="37" spans="1:7" x14ac:dyDescent="0.2">
      <c r="A37" s="20"/>
      <c r="B37" s="21"/>
      <c r="C37" s="37"/>
      <c r="D37" s="21"/>
    </row>
    <row r="38" spans="1:7" x14ac:dyDescent="0.2">
      <c r="A38" s="2" t="s">
        <v>124</v>
      </c>
      <c r="B38" s="38"/>
      <c r="C38" s="39"/>
      <c r="D38" s="38"/>
    </row>
    <row r="39" spans="1:7" ht="13.5" thickBot="1" x14ac:dyDescent="0.25">
      <c r="A39" s="38"/>
      <c r="B39" s="38"/>
      <c r="C39" s="39"/>
      <c r="D39" s="38"/>
    </row>
    <row r="40" spans="1:7" ht="13.5" thickBot="1" x14ac:dyDescent="0.25">
      <c r="A40" s="40" t="s">
        <v>31</v>
      </c>
      <c r="B40" s="41" t="s">
        <v>32</v>
      </c>
      <c r="C40" s="42" t="s">
        <v>12</v>
      </c>
      <c r="D40" s="41" t="s">
        <v>33</v>
      </c>
      <c r="E40" s="43" t="s">
        <v>24</v>
      </c>
      <c r="F40" s="44"/>
      <c r="G40" s="44"/>
    </row>
    <row r="41" spans="1:7" ht="13.5" thickBot="1" x14ac:dyDescent="0.25">
      <c r="A41" s="199" t="s">
        <v>87</v>
      </c>
      <c r="B41" s="47" t="s">
        <v>26</v>
      </c>
      <c r="C41" s="48"/>
      <c r="D41" s="203"/>
      <c r="E41" s="186"/>
    </row>
    <row r="42" spans="1:7" ht="13.5" thickBot="1" x14ac:dyDescent="0.25">
      <c r="A42" s="200"/>
      <c r="B42" s="49" t="s">
        <v>35</v>
      </c>
      <c r="C42" s="50" t="s">
        <v>12</v>
      </c>
      <c r="D42" s="204"/>
      <c r="E42" s="187"/>
    </row>
    <row r="43" spans="1:7" x14ac:dyDescent="0.2">
      <c r="A43" s="201"/>
      <c r="B43" s="51" t="s">
        <v>36</v>
      </c>
      <c r="C43" s="45">
        <v>40000</v>
      </c>
      <c r="D43" s="205"/>
      <c r="E43" s="187"/>
    </row>
    <row r="44" spans="1:7" ht="38.25" x14ac:dyDescent="0.2">
      <c r="A44" s="201"/>
      <c r="B44" s="52" t="s">
        <v>37</v>
      </c>
      <c r="C44" s="46">
        <v>60000</v>
      </c>
      <c r="D44" s="205"/>
      <c r="E44" s="187"/>
    </row>
    <row r="45" spans="1:7" ht="25.5" x14ac:dyDescent="0.2">
      <c r="A45" s="201"/>
      <c r="B45" s="52" t="s">
        <v>38</v>
      </c>
      <c r="C45" s="46">
        <v>50000</v>
      </c>
      <c r="D45" s="205"/>
      <c r="E45" s="187"/>
    </row>
    <row r="46" spans="1:7" x14ac:dyDescent="0.2">
      <c r="A46" s="201"/>
      <c r="B46" s="52" t="s">
        <v>39</v>
      </c>
      <c r="C46" s="46">
        <v>10000</v>
      </c>
      <c r="D46" s="205"/>
      <c r="E46" s="187"/>
    </row>
    <row r="47" spans="1:7" ht="26.25" thickBot="1" x14ac:dyDescent="0.25">
      <c r="A47" s="202"/>
      <c r="B47" s="53" t="s">
        <v>40</v>
      </c>
      <c r="C47" s="54">
        <v>35000</v>
      </c>
      <c r="D47" s="206"/>
      <c r="E47" s="188"/>
    </row>
    <row r="48" spans="1:7" x14ac:dyDescent="0.2">
      <c r="A48" s="2" t="s">
        <v>127</v>
      </c>
      <c r="B48" s="38"/>
      <c r="C48" s="38"/>
      <c r="D48" s="38"/>
      <c r="E48" s="24"/>
    </row>
    <row r="49" spans="1:5" x14ac:dyDescent="0.2">
      <c r="B49" s="38"/>
      <c r="C49" s="38"/>
      <c r="D49" s="38"/>
      <c r="E49" s="24"/>
    </row>
    <row r="50" spans="1:5" x14ac:dyDescent="0.2">
      <c r="A50" s="38"/>
      <c r="B50" s="38"/>
      <c r="C50" s="38"/>
      <c r="D50" s="38"/>
      <c r="E50" s="24"/>
    </row>
    <row r="51" spans="1:5" x14ac:dyDescent="0.2">
      <c r="A51" s="1" t="s">
        <v>126</v>
      </c>
    </row>
    <row r="52" spans="1:5" ht="31.15" customHeight="1" x14ac:dyDescent="0.2">
      <c r="A52" s="189" t="s">
        <v>56</v>
      </c>
      <c r="B52" s="189"/>
      <c r="C52" s="189"/>
      <c r="D52" s="189"/>
      <c r="E52" s="189"/>
    </row>
    <row r="53" spans="1:5" ht="13.5" thickBot="1" x14ac:dyDescent="0.25"/>
    <row r="54" spans="1:5" ht="13.5" thickBot="1" x14ac:dyDescent="0.25">
      <c r="A54" s="60" t="s">
        <v>42</v>
      </c>
      <c r="B54" s="61" t="s">
        <v>67</v>
      </c>
      <c r="C54" s="61" t="s">
        <v>68</v>
      </c>
      <c r="D54" s="62"/>
    </row>
    <row r="55" spans="1:5" ht="13.5" thickBot="1" x14ac:dyDescent="0.25">
      <c r="A55" s="1"/>
      <c r="B55" s="1"/>
    </row>
    <row r="56" spans="1:5" ht="13.5" thickBot="1" x14ac:dyDescent="0.25">
      <c r="B56" s="102" t="s">
        <v>44</v>
      </c>
      <c r="C56" s="64"/>
      <c r="D56" s="65" t="s">
        <v>41</v>
      </c>
    </row>
    <row r="57" spans="1:5" ht="13.5" thickBot="1" x14ac:dyDescent="0.25">
      <c r="A57" s="66" t="s">
        <v>43</v>
      </c>
      <c r="B57" s="67" t="s">
        <v>45</v>
      </c>
      <c r="C57" s="67" t="s">
        <v>10</v>
      </c>
      <c r="D57" s="68"/>
    </row>
    <row r="58" spans="1:5" ht="51" x14ac:dyDescent="0.2">
      <c r="A58" s="170" t="s">
        <v>155</v>
      </c>
      <c r="B58" s="172" t="s">
        <v>151</v>
      </c>
      <c r="C58" s="172" t="s">
        <v>152</v>
      </c>
      <c r="D58" s="57"/>
    </row>
    <row r="59" spans="1:5" x14ac:dyDescent="0.2">
      <c r="A59" s="171" t="s">
        <v>46</v>
      </c>
      <c r="B59" s="56"/>
      <c r="C59" s="56"/>
      <c r="D59" s="57"/>
    </row>
    <row r="60" spans="1:5" x14ac:dyDescent="0.2">
      <c r="A60" s="70" t="s">
        <v>47</v>
      </c>
      <c r="B60" s="69">
        <v>5000</v>
      </c>
      <c r="C60" s="69">
        <v>15000</v>
      </c>
      <c r="D60" s="57"/>
    </row>
    <row r="61" spans="1:5" ht="39" thickBot="1" x14ac:dyDescent="0.25">
      <c r="A61" s="71" t="s">
        <v>60</v>
      </c>
      <c r="B61" s="97">
        <v>150000</v>
      </c>
      <c r="C61" s="97">
        <v>150000</v>
      </c>
      <c r="D61" s="59"/>
    </row>
    <row r="62" spans="1:5" x14ac:dyDescent="0.2">
      <c r="A62" s="173" t="s">
        <v>153</v>
      </c>
      <c r="B62" s="23"/>
      <c r="C62" s="23"/>
    </row>
    <row r="64" spans="1:5" ht="13.5" thickBot="1" x14ac:dyDescent="0.25"/>
    <row r="65" spans="1:2" ht="15.75" thickBot="1" x14ac:dyDescent="0.3">
      <c r="A65" s="126" t="s">
        <v>118</v>
      </c>
      <c r="B65" s="127" t="s">
        <v>121</v>
      </c>
    </row>
    <row r="66" spans="1:2" ht="15.75" thickBot="1" x14ac:dyDescent="0.3">
      <c r="A66" s="128"/>
      <c r="B66" s="129"/>
    </row>
    <row r="67" spans="1:2" ht="15.75" thickTop="1" x14ac:dyDescent="0.25">
      <c r="A67" s="130" t="s">
        <v>111</v>
      </c>
      <c r="B67" s="131"/>
    </row>
    <row r="68" spans="1:2" ht="15.75" thickBot="1" x14ac:dyDescent="0.3">
      <c r="A68" s="132" t="s">
        <v>112</v>
      </c>
      <c r="B68" s="133">
        <f>8.5%*B67</f>
        <v>0</v>
      </c>
    </row>
    <row r="69" spans="1:2" ht="15.75" thickBot="1" x14ac:dyDescent="0.3">
      <c r="A69" s="134" t="s">
        <v>113</v>
      </c>
      <c r="B69" s="135">
        <f>B68+B67</f>
        <v>0</v>
      </c>
    </row>
    <row r="70" spans="1:2" ht="15" thickTop="1" x14ac:dyDescent="0.2">
      <c r="A70" s="136"/>
      <c r="B70" s="136"/>
    </row>
    <row r="71" spans="1:2" ht="15" thickBot="1" x14ac:dyDescent="0.25">
      <c r="A71" s="136"/>
      <c r="B71" s="136"/>
    </row>
    <row r="72" spans="1:2" ht="15.75" thickBot="1" x14ac:dyDescent="0.3">
      <c r="A72" s="137" t="s">
        <v>114</v>
      </c>
      <c r="B72" s="138"/>
    </row>
    <row r="73" spans="1:2" ht="13.5" thickBot="1" x14ac:dyDescent="0.25">
      <c r="A73" s="138"/>
      <c r="B73" s="138"/>
    </row>
    <row r="74" spans="1:2" ht="15.75" thickBot="1" x14ac:dyDescent="0.3">
      <c r="A74" s="139" t="s">
        <v>115</v>
      </c>
      <c r="B74" s="140"/>
    </row>
    <row r="75" spans="1:2" ht="15.75" thickBot="1" x14ac:dyDescent="0.25">
      <c r="A75" s="141" t="s">
        <v>116</v>
      </c>
      <c r="B75" s="142">
        <f>8.5%*B74</f>
        <v>0</v>
      </c>
    </row>
    <row r="76" spans="1:2" ht="24" thickBot="1" x14ac:dyDescent="0.4">
      <c r="A76" s="143" t="s">
        <v>117</v>
      </c>
      <c r="B76" s="144">
        <f>B74+B75</f>
        <v>0</v>
      </c>
    </row>
    <row r="79" spans="1:2" x14ac:dyDescent="0.2">
      <c r="A79" s="1" t="s">
        <v>135</v>
      </c>
    </row>
  </sheetData>
  <mergeCells count="8">
    <mergeCell ref="E41:E47"/>
    <mergeCell ref="A52:E52"/>
    <mergeCell ref="A14:B14"/>
    <mergeCell ref="C14:D14"/>
    <mergeCell ref="A15:B15"/>
    <mergeCell ref="A24:A26"/>
    <mergeCell ref="A41:A47"/>
    <mergeCell ref="D41:D47"/>
  </mergeCells>
  <pageMargins left="0.25" right="0.25" top="0.75" bottom="0.75" header="0.3" footer="0.3"/>
  <pageSetup paperSize="9" scale="78" fitToHeight="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6"/>
  <sheetViews>
    <sheetView topLeftCell="A52" workbookViewId="0">
      <selection activeCell="A65" sqref="A65"/>
    </sheetView>
  </sheetViews>
  <sheetFormatPr defaultColWidth="9.140625" defaultRowHeight="12.75" x14ac:dyDescent="0.2"/>
  <cols>
    <col min="1" max="1" width="68.42578125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3" x14ac:dyDescent="0.2">
      <c r="A1" s="108" t="s">
        <v>0</v>
      </c>
      <c r="B1" s="108" t="s">
        <v>69</v>
      </c>
      <c r="C1" s="1"/>
    </row>
    <row r="3" spans="1:3" x14ac:dyDescent="0.2">
      <c r="A3" s="1" t="s">
        <v>1</v>
      </c>
    </row>
    <row r="4" spans="1:3" x14ac:dyDescent="0.2">
      <c r="A4" s="2" t="s">
        <v>2</v>
      </c>
    </row>
    <row r="5" spans="1:3" ht="13.5" thickBot="1" x14ac:dyDescent="0.25"/>
    <row r="6" spans="1:3" ht="13.5" thickBot="1" x14ac:dyDescent="0.25">
      <c r="A6" s="3"/>
      <c r="B6" s="4" t="s">
        <v>3</v>
      </c>
    </row>
    <row r="7" spans="1:3" x14ac:dyDescent="0.2">
      <c r="A7" s="110" t="s">
        <v>93</v>
      </c>
      <c r="B7" s="116"/>
    </row>
    <row r="8" spans="1:3" ht="25.5" x14ac:dyDescent="0.2">
      <c r="A8" s="111" t="s">
        <v>80</v>
      </c>
      <c r="B8" s="116">
        <v>1909130.88</v>
      </c>
    </row>
    <row r="9" spans="1:3" ht="25.5" x14ac:dyDescent="0.2">
      <c r="A9" s="111" t="s">
        <v>81</v>
      </c>
      <c r="B9" s="116">
        <v>1200000</v>
      </c>
    </row>
    <row r="10" spans="1:3" ht="25.5" x14ac:dyDescent="0.2">
      <c r="A10" s="111" t="s">
        <v>149</v>
      </c>
      <c r="B10" s="116">
        <v>67173.02</v>
      </c>
    </row>
    <row r="11" spans="1:3" x14ac:dyDescent="0.2">
      <c r="A11" s="125" t="s">
        <v>109</v>
      </c>
      <c r="B11" s="116"/>
    </row>
    <row r="12" spans="1:3" x14ac:dyDescent="0.2">
      <c r="A12" s="125" t="s">
        <v>110</v>
      </c>
      <c r="B12" s="116"/>
    </row>
    <row r="13" spans="1:3" x14ac:dyDescent="0.2">
      <c r="A13" s="6" t="s">
        <v>4</v>
      </c>
      <c r="B13" s="117">
        <v>378739.24</v>
      </c>
    </row>
    <row r="14" spans="1:3" x14ac:dyDescent="0.2">
      <c r="A14" s="6" t="s">
        <v>5</v>
      </c>
      <c r="B14" s="117">
        <v>0</v>
      </c>
    </row>
    <row r="15" spans="1:3" x14ac:dyDescent="0.2">
      <c r="A15" s="6" t="s">
        <v>6</v>
      </c>
      <c r="B15" s="117">
        <v>78043.399999999994</v>
      </c>
    </row>
    <row r="16" spans="1:3" ht="13.5" thickBot="1" x14ac:dyDescent="0.25">
      <c r="A16" s="8" t="s">
        <v>7</v>
      </c>
      <c r="B16" s="118">
        <v>0</v>
      </c>
    </row>
    <row r="17" spans="1:5" ht="13.5" thickBot="1" x14ac:dyDescent="0.25">
      <c r="A17" s="10" t="s">
        <v>8</v>
      </c>
      <c r="B17" s="11">
        <f>SUM(B7:B16)</f>
        <v>3633086.5399999996</v>
      </c>
    </row>
    <row r="19" spans="1:5" x14ac:dyDescent="0.2">
      <c r="A19" s="2" t="s">
        <v>128</v>
      </c>
    </row>
    <row r="20" spans="1:5" ht="13.5" thickBot="1" x14ac:dyDescent="0.25"/>
    <row r="21" spans="1:5" ht="13.5" thickBot="1" x14ac:dyDescent="0.25">
      <c r="A21" s="192" t="s">
        <v>11</v>
      </c>
      <c r="B21" s="207"/>
      <c r="C21" s="192" t="s">
        <v>12</v>
      </c>
      <c r="D21" s="193"/>
    </row>
    <row r="22" spans="1:5" x14ac:dyDescent="0.2">
      <c r="A22" s="194"/>
      <c r="B22" s="195"/>
      <c r="C22" s="12" t="s">
        <v>9</v>
      </c>
      <c r="D22" s="13" t="s">
        <v>10</v>
      </c>
    </row>
    <row r="23" spans="1:5" x14ac:dyDescent="0.2">
      <c r="A23" s="82" t="s">
        <v>13</v>
      </c>
      <c r="B23" s="83"/>
      <c r="C23" s="16">
        <v>35000</v>
      </c>
      <c r="D23" s="17"/>
    </row>
    <row r="24" spans="1:5" x14ac:dyDescent="0.2">
      <c r="A24" s="82" t="s">
        <v>14</v>
      </c>
      <c r="B24" s="83"/>
      <c r="C24" s="16">
        <v>50000</v>
      </c>
      <c r="D24" s="17"/>
    </row>
    <row r="25" spans="1:5" x14ac:dyDescent="0.2">
      <c r="A25" s="82" t="s">
        <v>15</v>
      </c>
      <c r="B25" s="83"/>
      <c r="C25" s="16">
        <v>50000</v>
      </c>
      <c r="D25" s="17"/>
    </row>
    <row r="26" spans="1:5" x14ac:dyDescent="0.2">
      <c r="A26" s="82" t="s">
        <v>16</v>
      </c>
      <c r="B26" s="83"/>
      <c r="C26" s="16">
        <v>30000</v>
      </c>
      <c r="D26" s="17"/>
    </row>
    <row r="27" spans="1:5" x14ac:dyDescent="0.2">
      <c r="A27" s="82" t="s">
        <v>17</v>
      </c>
      <c r="B27" s="83"/>
      <c r="C27" s="16">
        <v>10000</v>
      </c>
      <c r="D27" s="17"/>
    </row>
    <row r="28" spans="1:5" x14ac:dyDescent="0.2">
      <c r="A28" s="82" t="s">
        <v>18</v>
      </c>
      <c r="B28" s="83"/>
      <c r="C28" s="16">
        <v>10000</v>
      </c>
      <c r="D28" s="17"/>
    </row>
    <row r="29" spans="1:5" x14ac:dyDescent="0.2">
      <c r="A29" s="82" t="s">
        <v>19</v>
      </c>
      <c r="B29" s="83"/>
      <c r="C29" s="16">
        <v>10000</v>
      </c>
      <c r="D29" s="17"/>
    </row>
    <row r="30" spans="1:5" x14ac:dyDescent="0.2">
      <c r="A30" s="82" t="s">
        <v>55</v>
      </c>
      <c r="B30" s="83"/>
      <c r="C30" s="16">
        <v>15000</v>
      </c>
      <c r="D30" s="17"/>
    </row>
    <row r="31" spans="1:5" ht="76.5" x14ac:dyDescent="0.2">
      <c r="A31" s="196" t="s">
        <v>52</v>
      </c>
      <c r="B31" s="18" t="s">
        <v>53</v>
      </c>
      <c r="C31" s="16">
        <v>60000</v>
      </c>
      <c r="D31" s="17"/>
    </row>
    <row r="32" spans="1:5" ht="38.25" x14ac:dyDescent="0.2">
      <c r="A32" s="197"/>
      <c r="B32" s="119" t="s">
        <v>21</v>
      </c>
      <c r="C32" s="120">
        <v>10000</v>
      </c>
      <c r="D32" s="121"/>
      <c r="E32" s="122"/>
    </row>
    <row r="33" spans="1:7" ht="89.25" x14ac:dyDescent="0.2">
      <c r="A33" s="198"/>
      <c r="B33" s="119" t="s">
        <v>54</v>
      </c>
      <c r="C33" s="120">
        <v>2000</v>
      </c>
      <c r="D33" s="121"/>
      <c r="E33" s="122"/>
    </row>
    <row r="34" spans="1:7" x14ac:dyDescent="0.2">
      <c r="A34" s="84" t="s">
        <v>71</v>
      </c>
      <c r="B34" s="85"/>
      <c r="C34" s="22"/>
      <c r="D34" s="86"/>
    </row>
    <row r="35" spans="1:7" x14ac:dyDescent="0.2">
      <c r="A35" s="84" t="s">
        <v>72</v>
      </c>
      <c r="B35" s="85"/>
      <c r="C35" s="22"/>
      <c r="D35" s="86"/>
    </row>
    <row r="36" spans="1:7" x14ac:dyDescent="0.2">
      <c r="A36" s="84" t="s">
        <v>73</v>
      </c>
      <c r="B36" s="85"/>
      <c r="C36" s="22"/>
      <c r="D36" s="86"/>
    </row>
    <row r="37" spans="1:7" x14ac:dyDescent="0.2">
      <c r="A37" s="2" t="s">
        <v>74</v>
      </c>
      <c r="B37" s="87"/>
      <c r="C37" s="22"/>
      <c r="D37" s="86"/>
    </row>
    <row r="38" spans="1:7" x14ac:dyDescent="0.2">
      <c r="B38" s="87"/>
      <c r="C38" s="22"/>
      <c r="D38" s="86"/>
    </row>
    <row r="39" spans="1:7" x14ac:dyDescent="0.2">
      <c r="A39" s="2" t="s">
        <v>124</v>
      </c>
    </row>
    <row r="40" spans="1:7" ht="13.5" thickBot="1" x14ac:dyDescent="0.25"/>
    <row r="41" spans="1:7" ht="13.5" thickBot="1" x14ac:dyDescent="0.25">
      <c r="A41" s="25" t="s">
        <v>22</v>
      </c>
      <c r="B41" s="25" t="s">
        <v>23</v>
      </c>
      <c r="C41" s="26" t="s">
        <v>12</v>
      </c>
      <c r="D41" s="26" t="s">
        <v>24</v>
      </c>
    </row>
    <row r="42" spans="1:7" ht="25.5" x14ac:dyDescent="0.2">
      <c r="A42" s="29" t="s">
        <v>28</v>
      </c>
      <c r="B42" s="30" t="s">
        <v>26</v>
      </c>
      <c r="C42" s="31">
        <v>5000</v>
      </c>
      <c r="D42" s="32" t="s">
        <v>29</v>
      </c>
    </row>
    <row r="43" spans="1:7" ht="26.25" thickBot="1" x14ac:dyDescent="0.25">
      <c r="A43" s="33" t="s">
        <v>30</v>
      </c>
      <c r="B43" s="34" t="s">
        <v>26</v>
      </c>
      <c r="C43" s="35">
        <v>100000</v>
      </c>
      <c r="D43" s="36" t="s">
        <v>29</v>
      </c>
    </row>
    <row r="44" spans="1:7" x14ac:dyDescent="0.2">
      <c r="A44" s="20"/>
      <c r="B44" s="87"/>
      <c r="C44" s="88"/>
      <c r="D44" s="87"/>
    </row>
    <row r="45" spans="1:7" x14ac:dyDescent="0.2">
      <c r="A45" s="2" t="s">
        <v>124</v>
      </c>
      <c r="C45" s="86"/>
    </row>
    <row r="46" spans="1:7" ht="13.5" thickBot="1" x14ac:dyDescent="0.25">
      <c r="C46" s="86"/>
    </row>
    <row r="47" spans="1:7" ht="13.5" thickBot="1" x14ac:dyDescent="0.25">
      <c r="A47" s="40" t="s">
        <v>31</v>
      </c>
      <c r="B47" s="41" t="s">
        <v>32</v>
      </c>
      <c r="C47" s="42" t="s">
        <v>12</v>
      </c>
      <c r="D47" s="41" t="s">
        <v>33</v>
      </c>
      <c r="E47" s="89" t="s">
        <v>24</v>
      </c>
      <c r="F47" s="1"/>
      <c r="G47" s="1"/>
    </row>
    <row r="48" spans="1:7" ht="13.5" thickBot="1" x14ac:dyDescent="0.25">
      <c r="A48" s="199" t="s">
        <v>34</v>
      </c>
      <c r="B48" s="92" t="s">
        <v>26</v>
      </c>
      <c r="C48" s="93"/>
      <c r="D48" s="203"/>
      <c r="E48" s="186"/>
    </row>
    <row r="49" spans="1:5" ht="13.5" thickBot="1" x14ac:dyDescent="0.25">
      <c r="A49" s="200"/>
      <c r="B49" s="26" t="s">
        <v>35</v>
      </c>
      <c r="C49" s="94" t="s">
        <v>12</v>
      </c>
      <c r="D49" s="204"/>
      <c r="E49" s="187"/>
    </row>
    <row r="50" spans="1:5" x14ac:dyDescent="0.2">
      <c r="A50" s="201"/>
      <c r="B50" s="90" t="s">
        <v>36</v>
      </c>
      <c r="C50" s="91">
        <v>40000</v>
      </c>
      <c r="D50" s="205"/>
      <c r="E50" s="187"/>
    </row>
    <row r="51" spans="1:5" ht="38.25" x14ac:dyDescent="0.2">
      <c r="A51" s="201"/>
      <c r="B51" s="95" t="s">
        <v>37</v>
      </c>
      <c r="C51" s="69">
        <v>58000</v>
      </c>
      <c r="D51" s="205"/>
      <c r="E51" s="187"/>
    </row>
    <row r="52" spans="1:5" ht="25.5" x14ac:dyDescent="0.2">
      <c r="A52" s="201"/>
      <c r="B52" s="95" t="s">
        <v>38</v>
      </c>
      <c r="C52" s="69">
        <v>10000</v>
      </c>
      <c r="D52" s="205"/>
      <c r="E52" s="187"/>
    </row>
    <row r="53" spans="1:5" x14ac:dyDescent="0.2">
      <c r="A53" s="201"/>
      <c r="B53" s="95" t="s">
        <v>39</v>
      </c>
      <c r="C53" s="69">
        <v>10000</v>
      </c>
      <c r="D53" s="205"/>
      <c r="E53" s="187"/>
    </row>
    <row r="54" spans="1:5" ht="26.25" thickBot="1" x14ac:dyDescent="0.25">
      <c r="A54" s="202"/>
      <c r="B54" s="96" t="s">
        <v>40</v>
      </c>
      <c r="C54" s="97">
        <v>60000</v>
      </c>
      <c r="D54" s="206"/>
      <c r="E54" s="188"/>
    </row>
    <row r="55" spans="1:5" x14ac:dyDescent="0.2">
      <c r="A55" s="2" t="s">
        <v>127</v>
      </c>
    </row>
    <row r="57" spans="1:5" x14ac:dyDescent="0.2">
      <c r="A57" s="38"/>
    </row>
    <row r="58" spans="1:5" x14ac:dyDescent="0.2">
      <c r="A58" s="1" t="s">
        <v>126</v>
      </c>
    </row>
    <row r="59" spans="1:5" ht="27.6" customHeight="1" x14ac:dyDescent="0.2">
      <c r="A59" s="189" t="s">
        <v>56</v>
      </c>
      <c r="B59" s="189"/>
      <c r="C59" s="189"/>
      <c r="D59" s="189"/>
      <c r="E59" s="189"/>
    </row>
    <row r="60" spans="1:5" ht="13.5" thickBot="1" x14ac:dyDescent="0.25"/>
    <row r="61" spans="1:5" ht="13.5" thickBot="1" x14ac:dyDescent="0.25">
      <c r="A61" s="60" t="s">
        <v>42</v>
      </c>
      <c r="B61" s="123" t="s">
        <v>79</v>
      </c>
      <c r="C61" s="123" t="s">
        <v>66</v>
      </c>
      <c r="D61" s="62"/>
    </row>
    <row r="62" spans="1:5" ht="13.5" thickBot="1" x14ac:dyDescent="0.25">
      <c r="A62" s="1"/>
      <c r="B62" s="1"/>
    </row>
    <row r="63" spans="1:5" ht="13.5" thickBot="1" x14ac:dyDescent="0.25">
      <c r="B63" s="99" t="s">
        <v>44</v>
      </c>
      <c r="C63" s="64"/>
      <c r="D63" s="65" t="s">
        <v>41</v>
      </c>
    </row>
    <row r="64" spans="1:5" ht="13.5" thickBot="1" x14ac:dyDescent="0.25">
      <c r="A64" s="66" t="s">
        <v>43</v>
      </c>
      <c r="B64" s="67" t="s">
        <v>45</v>
      </c>
      <c r="C64" s="67" t="s">
        <v>10</v>
      </c>
      <c r="D64" s="68"/>
    </row>
    <row r="65" spans="1:4" ht="51" x14ac:dyDescent="0.2">
      <c r="A65" s="170" t="s">
        <v>155</v>
      </c>
      <c r="B65" s="172" t="s">
        <v>151</v>
      </c>
      <c r="C65" s="172" t="s">
        <v>152</v>
      </c>
      <c r="D65" s="57"/>
    </row>
    <row r="66" spans="1:4" x14ac:dyDescent="0.2">
      <c r="A66" s="171" t="s">
        <v>46</v>
      </c>
      <c r="B66" s="56"/>
      <c r="C66" s="56"/>
      <c r="D66" s="57"/>
    </row>
    <row r="67" spans="1:4" x14ac:dyDescent="0.2">
      <c r="A67" s="70" t="s">
        <v>47</v>
      </c>
      <c r="B67" s="69">
        <v>5000</v>
      </c>
      <c r="C67" s="69">
        <v>15000</v>
      </c>
      <c r="D67" s="57"/>
    </row>
    <row r="68" spans="1:4" ht="39" thickBot="1" x14ac:dyDescent="0.25">
      <c r="A68" s="71" t="s">
        <v>60</v>
      </c>
      <c r="B68" s="97">
        <v>150000</v>
      </c>
      <c r="C68" s="97">
        <v>150000</v>
      </c>
      <c r="D68" s="59"/>
    </row>
    <row r="69" spans="1:4" x14ac:dyDescent="0.2">
      <c r="A69" s="173" t="s">
        <v>153</v>
      </c>
      <c r="B69" s="23"/>
      <c r="C69" s="23"/>
    </row>
    <row r="70" spans="1:4" x14ac:dyDescent="0.2">
      <c r="A70" s="1"/>
    </row>
    <row r="71" spans="1:4" ht="13.5" thickBot="1" x14ac:dyDescent="0.25"/>
    <row r="72" spans="1:4" ht="15.75" thickBot="1" x14ac:dyDescent="0.3">
      <c r="A72" s="126" t="s">
        <v>118</v>
      </c>
      <c r="B72" s="127" t="s">
        <v>122</v>
      </c>
      <c r="C72" s="101"/>
    </row>
    <row r="73" spans="1:4" ht="15.75" thickBot="1" x14ac:dyDescent="0.3">
      <c r="A73" s="128"/>
      <c r="B73" s="129"/>
    </row>
    <row r="74" spans="1:4" ht="15.75" thickTop="1" x14ac:dyDescent="0.25">
      <c r="A74" s="130" t="s">
        <v>111</v>
      </c>
      <c r="B74" s="131"/>
    </row>
    <row r="75" spans="1:4" ht="15.75" thickBot="1" x14ac:dyDescent="0.3">
      <c r="A75" s="132" t="s">
        <v>112</v>
      </c>
      <c r="B75" s="133">
        <f>8.5%*B74</f>
        <v>0</v>
      </c>
    </row>
    <row r="76" spans="1:4" ht="15.75" thickBot="1" x14ac:dyDescent="0.3">
      <c r="A76" s="134" t="s">
        <v>113</v>
      </c>
      <c r="B76" s="135">
        <f>B75+B74</f>
        <v>0</v>
      </c>
    </row>
    <row r="77" spans="1:4" ht="15" thickTop="1" x14ac:dyDescent="0.2">
      <c r="A77" s="136"/>
      <c r="B77" s="136"/>
    </row>
    <row r="78" spans="1:4" ht="15" thickBot="1" x14ac:dyDescent="0.25">
      <c r="A78" s="136"/>
      <c r="B78" s="136"/>
    </row>
    <row r="79" spans="1:4" ht="15.75" thickBot="1" x14ac:dyDescent="0.3">
      <c r="A79" s="137" t="s">
        <v>114</v>
      </c>
      <c r="B79" s="138"/>
    </row>
    <row r="80" spans="1:4" ht="13.5" thickBot="1" x14ac:dyDescent="0.25">
      <c r="A80" s="138"/>
      <c r="B80" s="138"/>
    </row>
    <row r="81" spans="1:2" ht="15.75" thickBot="1" x14ac:dyDescent="0.3">
      <c r="A81" s="139" t="s">
        <v>115</v>
      </c>
      <c r="B81" s="140"/>
    </row>
    <row r="82" spans="1:2" ht="15.75" thickBot="1" x14ac:dyDescent="0.25">
      <c r="A82" s="141" t="s">
        <v>116</v>
      </c>
      <c r="B82" s="142">
        <f>8.5%*B81</f>
        <v>0</v>
      </c>
    </row>
    <row r="83" spans="1:2" ht="24" thickBot="1" x14ac:dyDescent="0.4">
      <c r="A83" s="143" t="s">
        <v>117</v>
      </c>
      <c r="B83" s="144">
        <f>B81+B82</f>
        <v>0</v>
      </c>
    </row>
    <row r="86" spans="1:2" x14ac:dyDescent="0.2">
      <c r="A86" s="1" t="s">
        <v>135</v>
      </c>
    </row>
  </sheetData>
  <mergeCells count="8">
    <mergeCell ref="E48:E54"/>
    <mergeCell ref="A59:E59"/>
    <mergeCell ref="A21:B21"/>
    <mergeCell ref="C21:D21"/>
    <mergeCell ref="A22:B22"/>
    <mergeCell ref="A31:A33"/>
    <mergeCell ref="A48:A54"/>
    <mergeCell ref="D48:D54"/>
  </mergeCells>
  <pageMargins left="0.25" right="0.25" top="0.75" bottom="0.75" header="0.3" footer="0.3"/>
  <pageSetup paperSize="9" scale="68" fitToHeight="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topLeftCell="A52" workbookViewId="0">
      <selection activeCell="A63" sqref="A63"/>
    </sheetView>
  </sheetViews>
  <sheetFormatPr defaultColWidth="9.140625" defaultRowHeight="12.75" x14ac:dyDescent="0.2"/>
  <cols>
    <col min="1" max="1" width="59.140625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3" x14ac:dyDescent="0.2">
      <c r="A1" s="108" t="s">
        <v>0</v>
      </c>
      <c r="B1" s="108" t="s">
        <v>77</v>
      </c>
      <c r="C1" s="1"/>
    </row>
    <row r="3" spans="1:3" x14ac:dyDescent="0.2">
      <c r="A3" s="1" t="s">
        <v>1</v>
      </c>
    </row>
    <row r="4" spans="1:3" x14ac:dyDescent="0.2">
      <c r="A4" s="2" t="s">
        <v>2</v>
      </c>
    </row>
    <row r="5" spans="1:3" ht="13.5" thickBot="1" x14ac:dyDescent="0.25"/>
    <row r="6" spans="1:3" ht="13.5" thickBot="1" x14ac:dyDescent="0.25">
      <c r="A6" s="3"/>
      <c r="B6" s="4" t="s">
        <v>3</v>
      </c>
    </row>
    <row r="7" spans="1:3" ht="25.5" x14ac:dyDescent="0.2">
      <c r="A7" s="81" t="s">
        <v>145</v>
      </c>
      <c r="B7" s="5">
        <v>2177657</v>
      </c>
    </row>
    <row r="8" spans="1:3" ht="25.5" x14ac:dyDescent="0.2">
      <c r="A8" s="111" t="s">
        <v>150</v>
      </c>
      <c r="B8" s="116">
        <v>67173.02</v>
      </c>
    </row>
    <row r="9" spans="1:3" ht="25.5" x14ac:dyDescent="0.2">
      <c r="A9" s="125" t="s">
        <v>109</v>
      </c>
      <c r="B9" s="116"/>
    </row>
    <row r="10" spans="1:3" ht="25.5" x14ac:dyDescent="0.2">
      <c r="A10" s="125" t="s">
        <v>110</v>
      </c>
      <c r="B10" s="116"/>
    </row>
    <row r="11" spans="1:3" x14ac:dyDescent="0.2">
      <c r="A11" s="6" t="s">
        <v>4</v>
      </c>
      <c r="B11" s="7">
        <v>62000</v>
      </c>
    </row>
    <row r="12" spans="1:3" ht="13.5" thickBot="1" x14ac:dyDescent="0.25">
      <c r="A12" s="166" t="s">
        <v>5</v>
      </c>
      <c r="B12" s="167">
        <v>5100</v>
      </c>
    </row>
    <row r="13" spans="1:3" ht="13.5" thickBot="1" x14ac:dyDescent="0.25">
      <c r="A13" s="10" t="s">
        <v>8</v>
      </c>
      <c r="B13" s="11">
        <f>SUM(B7:B12)</f>
        <v>2311930.02</v>
      </c>
    </row>
    <row r="15" spans="1:3" x14ac:dyDescent="0.2">
      <c r="A15" s="2" t="s">
        <v>128</v>
      </c>
    </row>
    <row r="16" spans="1:3" ht="13.5" thickBot="1" x14ac:dyDescent="0.25"/>
    <row r="17" spans="1:4" ht="13.5" thickBot="1" x14ac:dyDescent="0.25">
      <c r="A17" s="192" t="s">
        <v>11</v>
      </c>
      <c r="B17" s="207"/>
      <c r="C17" s="192" t="s">
        <v>12</v>
      </c>
      <c r="D17" s="193"/>
    </row>
    <row r="18" spans="1:4" x14ac:dyDescent="0.2">
      <c r="A18" s="194"/>
      <c r="B18" s="195"/>
      <c r="C18" s="12" t="s">
        <v>9</v>
      </c>
      <c r="D18" s="13" t="s">
        <v>10</v>
      </c>
    </row>
    <row r="19" spans="1:4" x14ac:dyDescent="0.2">
      <c r="A19" s="82" t="s">
        <v>13</v>
      </c>
      <c r="B19" s="83"/>
      <c r="C19" s="16">
        <v>7000</v>
      </c>
      <c r="D19" s="17"/>
    </row>
    <row r="20" spans="1:4" x14ac:dyDescent="0.2">
      <c r="A20" s="82" t="s">
        <v>14</v>
      </c>
      <c r="B20" s="83"/>
      <c r="C20" s="16">
        <v>5000</v>
      </c>
      <c r="D20" s="17"/>
    </row>
    <row r="21" spans="1:4" x14ac:dyDescent="0.2">
      <c r="A21" s="82" t="s">
        <v>15</v>
      </c>
      <c r="B21" s="83"/>
      <c r="C21" s="16">
        <v>50000</v>
      </c>
      <c r="D21" s="17"/>
    </row>
    <row r="22" spans="1:4" x14ac:dyDescent="0.2">
      <c r="A22" s="82" t="s">
        <v>16</v>
      </c>
      <c r="B22" s="83"/>
      <c r="C22" s="16">
        <v>50000</v>
      </c>
      <c r="D22" s="17"/>
    </row>
    <row r="23" spans="1:4" x14ac:dyDescent="0.2">
      <c r="A23" s="82" t="s">
        <v>17</v>
      </c>
      <c r="B23" s="83"/>
      <c r="C23" s="16">
        <v>15000</v>
      </c>
      <c r="D23" s="17"/>
    </row>
    <row r="24" spans="1:4" x14ac:dyDescent="0.2">
      <c r="A24" s="82" t="s">
        <v>18</v>
      </c>
      <c r="B24" s="83"/>
      <c r="C24" s="16">
        <v>10000</v>
      </c>
      <c r="D24" s="17"/>
    </row>
    <row r="25" spans="1:4" x14ac:dyDescent="0.2">
      <c r="A25" s="82" t="s">
        <v>19</v>
      </c>
      <c r="B25" s="83"/>
      <c r="C25" s="16">
        <v>7000</v>
      </c>
      <c r="D25" s="17"/>
    </row>
    <row r="26" spans="1:4" x14ac:dyDescent="0.2">
      <c r="A26" s="82" t="s">
        <v>55</v>
      </c>
      <c r="B26" s="83"/>
      <c r="C26" s="120">
        <v>10000</v>
      </c>
      <c r="D26" s="17"/>
    </row>
    <row r="27" spans="1:4" ht="76.5" x14ac:dyDescent="0.2">
      <c r="A27" s="196" t="s">
        <v>52</v>
      </c>
      <c r="B27" s="18" t="s">
        <v>53</v>
      </c>
      <c r="C27" s="16">
        <v>30000</v>
      </c>
      <c r="D27" s="17"/>
    </row>
    <row r="28" spans="1:4" ht="25.5" x14ac:dyDescent="0.2">
      <c r="A28" s="197"/>
      <c r="B28" s="18" t="s">
        <v>20</v>
      </c>
      <c r="C28" s="16">
        <v>5100</v>
      </c>
      <c r="D28" s="17"/>
    </row>
    <row r="29" spans="1:4" ht="38.25" x14ac:dyDescent="0.2">
      <c r="A29" s="197"/>
      <c r="B29" s="18" t="s">
        <v>21</v>
      </c>
      <c r="C29" s="16">
        <v>10000</v>
      </c>
      <c r="D29" s="17"/>
    </row>
    <row r="30" spans="1:4" ht="89.25" x14ac:dyDescent="0.2">
      <c r="A30" s="198"/>
      <c r="B30" s="18" t="s">
        <v>54</v>
      </c>
      <c r="C30" s="16">
        <v>2000</v>
      </c>
      <c r="D30" s="17"/>
    </row>
    <row r="31" spans="1:4" x14ac:dyDescent="0.2">
      <c r="A31" s="84" t="s">
        <v>71</v>
      </c>
      <c r="B31" s="85"/>
      <c r="C31" s="22"/>
      <c r="D31" s="86"/>
    </row>
    <row r="32" spans="1:4" x14ac:dyDescent="0.2">
      <c r="A32" s="84" t="s">
        <v>72</v>
      </c>
      <c r="B32" s="85"/>
      <c r="C32" s="22"/>
      <c r="D32" s="86"/>
    </row>
    <row r="33" spans="1:7" x14ac:dyDescent="0.2">
      <c r="A33" s="84" t="s">
        <v>73</v>
      </c>
      <c r="B33" s="85"/>
      <c r="C33" s="22"/>
      <c r="D33" s="86"/>
    </row>
    <row r="34" spans="1:7" x14ac:dyDescent="0.2">
      <c r="A34" s="2" t="s">
        <v>133</v>
      </c>
      <c r="B34" s="87"/>
      <c r="C34" s="22"/>
      <c r="D34" s="86"/>
    </row>
    <row r="35" spans="1:7" x14ac:dyDescent="0.2">
      <c r="B35" s="87"/>
      <c r="C35" s="22"/>
      <c r="D35" s="86"/>
    </row>
    <row r="36" spans="1:7" x14ac:dyDescent="0.2">
      <c r="A36" s="2" t="s">
        <v>124</v>
      </c>
    </row>
    <row r="37" spans="1:7" ht="13.5" thickBot="1" x14ac:dyDescent="0.25"/>
    <row r="38" spans="1:7" ht="13.5" thickBot="1" x14ac:dyDescent="0.25">
      <c r="A38" s="25" t="s">
        <v>22</v>
      </c>
      <c r="B38" s="25" t="s">
        <v>23</v>
      </c>
      <c r="C38" s="26" t="s">
        <v>12</v>
      </c>
      <c r="D38" s="26" t="s">
        <v>24</v>
      </c>
    </row>
    <row r="39" spans="1:7" ht="76.5" x14ac:dyDescent="0.2">
      <c r="A39" s="27" t="s">
        <v>25</v>
      </c>
      <c r="B39" s="72" t="s">
        <v>26</v>
      </c>
      <c r="C39" s="31">
        <v>5100</v>
      </c>
      <c r="D39" s="28" t="s">
        <v>27</v>
      </c>
    </row>
    <row r="40" spans="1:7" ht="25.5" x14ac:dyDescent="0.2">
      <c r="A40" s="29" t="s">
        <v>28</v>
      </c>
      <c r="B40" s="165" t="s">
        <v>26</v>
      </c>
      <c r="C40" s="31">
        <v>5000</v>
      </c>
      <c r="D40" s="32" t="s">
        <v>29</v>
      </c>
    </row>
    <row r="41" spans="1:7" ht="26.25" thickBot="1" x14ac:dyDescent="0.25">
      <c r="A41" s="33" t="s">
        <v>30</v>
      </c>
      <c r="B41" s="34" t="s">
        <v>26</v>
      </c>
      <c r="C41" s="35">
        <v>100000</v>
      </c>
      <c r="D41" s="36" t="s">
        <v>29</v>
      </c>
    </row>
    <row r="42" spans="1:7" x14ac:dyDescent="0.2">
      <c r="A42" s="20"/>
      <c r="B42" s="87"/>
      <c r="C42" s="88"/>
      <c r="D42" s="87"/>
    </row>
    <row r="43" spans="1:7" x14ac:dyDescent="0.2">
      <c r="A43" s="2" t="s">
        <v>124</v>
      </c>
      <c r="C43" s="86"/>
    </row>
    <row r="44" spans="1:7" ht="13.5" thickBot="1" x14ac:dyDescent="0.25">
      <c r="C44" s="86"/>
    </row>
    <row r="45" spans="1:7" ht="13.5" thickBot="1" x14ac:dyDescent="0.25">
      <c r="A45" s="40" t="s">
        <v>31</v>
      </c>
      <c r="B45" s="41" t="s">
        <v>32</v>
      </c>
      <c r="C45" s="42" t="s">
        <v>12</v>
      </c>
      <c r="D45" s="41" t="s">
        <v>33</v>
      </c>
      <c r="E45" s="89" t="s">
        <v>24</v>
      </c>
      <c r="F45" s="1"/>
      <c r="G45" s="1"/>
    </row>
    <row r="46" spans="1:7" ht="13.5" thickBot="1" x14ac:dyDescent="0.25">
      <c r="A46" s="199" t="s">
        <v>34</v>
      </c>
      <c r="B46" s="92" t="s">
        <v>26</v>
      </c>
      <c r="C46" s="93"/>
      <c r="D46" s="203"/>
      <c r="E46" s="186"/>
    </row>
    <row r="47" spans="1:7" ht="13.5" thickBot="1" x14ac:dyDescent="0.25">
      <c r="A47" s="200"/>
      <c r="B47" s="26" t="s">
        <v>35</v>
      </c>
      <c r="C47" s="94" t="s">
        <v>12</v>
      </c>
      <c r="D47" s="204"/>
      <c r="E47" s="187"/>
    </row>
    <row r="48" spans="1:7" x14ac:dyDescent="0.2">
      <c r="A48" s="201"/>
      <c r="B48" s="90" t="s">
        <v>36</v>
      </c>
      <c r="C48" s="91">
        <v>30000</v>
      </c>
      <c r="D48" s="205"/>
      <c r="E48" s="187"/>
    </row>
    <row r="49" spans="1:5" ht="38.25" x14ac:dyDescent="0.2">
      <c r="A49" s="201"/>
      <c r="B49" s="95" t="s">
        <v>37</v>
      </c>
      <c r="C49" s="69">
        <v>62000</v>
      </c>
      <c r="D49" s="205"/>
      <c r="E49" s="187"/>
    </row>
    <row r="50" spans="1:5" ht="25.5" x14ac:dyDescent="0.2">
      <c r="A50" s="201"/>
      <c r="B50" s="95" t="s">
        <v>38</v>
      </c>
      <c r="C50" s="69">
        <v>50000</v>
      </c>
      <c r="D50" s="205"/>
      <c r="E50" s="187"/>
    </row>
    <row r="51" spans="1:5" x14ac:dyDescent="0.2">
      <c r="A51" s="201"/>
      <c r="B51" s="95" t="s">
        <v>39</v>
      </c>
      <c r="C51" s="69">
        <v>10000</v>
      </c>
      <c r="D51" s="205"/>
      <c r="E51" s="187"/>
    </row>
    <row r="52" spans="1:5" ht="26.25" thickBot="1" x14ac:dyDescent="0.25">
      <c r="A52" s="202"/>
      <c r="B52" s="96" t="s">
        <v>40</v>
      </c>
      <c r="C52" s="97">
        <v>24000</v>
      </c>
      <c r="D52" s="206"/>
      <c r="E52" s="188"/>
    </row>
    <row r="53" spans="1:5" x14ac:dyDescent="0.2">
      <c r="A53" s="2" t="s">
        <v>127</v>
      </c>
    </row>
    <row r="55" spans="1:5" x14ac:dyDescent="0.2">
      <c r="A55" s="38"/>
    </row>
    <row r="56" spans="1:5" x14ac:dyDescent="0.2">
      <c r="A56" s="1" t="s">
        <v>126</v>
      </c>
    </row>
    <row r="57" spans="1:5" ht="31.15" customHeight="1" x14ac:dyDescent="0.2">
      <c r="A57" s="189" t="s">
        <v>56</v>
      </c>
      <c r="B57" s="189"/>
      <c r="C57" s="189"/>
      <c r="D57" s="189"/>
      <c r="E57" s="189"/>
    </row>
    <row r="58" spans="1:5" ht="13.5" thickBot="1" x14ac:dyDescent="0.25"/>
    <row r="59" spans="1:5" ht="13.5" thickBot="1" x14ac:dyDescent="0.25">
      <c r="A59" s="60" t="s">
        <v>42</v>
      </c>
      <c r="B59" s="123" t="s">
        <v>76</v>
      </c>
      <c r="C59" s="61"/>
      <c r="D59" s="62"/>
    </row>
    <row r="60" spans="1:5" ht="13.5" thickBot="1" x14ac:dyDescent="0.25">
      <c r="A60" s="1"/>
      <c r="B60" s="1"/>
    </row>
    <row r="61" spans="1:5" ht="13.5" thickBot="1" x14ac:dyDescent="0.25">
      <c r="B61" s="79" t="s">
        <v>44</v>
      </c>
      <c r="C61" s="64"/>
      <c r="D61" s="65" t="s">
        <v>41</v>
      </c>
    </row>
    <row r="62" spans="1:5" ht="13.5" thickBot="1" x14ac:dyDescent="0.25">
      <c r="A62" s="66" t="s">
        <v>43</v>
      </c>
      <c r="B62" s="67" t="s">
        <v>45</v>
      </c>
      <c r="C62" s="67" t="s">
        <v>10</v>
      </c>
      <c r="D62" s="68"/>
    </row>
    <row r="63" spans="1:5" ht="51" x14ac:dyDescent="0.2">
      <c r="A63" s="170" t="s">
        <v>155</v>
      </c>
      <c r="B63" s="172" t="s">
        <v>151</v>
      </c>
      <c r="C63" s="172" t="s">
        <v>152</v>
      </c>
      <c r="D63" s="57"/>
    </row>
    <row r="64" spans="1:5" x14ac:dyDescent="0.2">
      <c r="A64" s="171" t="s">
        <v>46</v>
      </c>
      <c r="B64" s="56"/>
      <c r="C64" s="56"/>
      <c r="D64" s="57"/>
    </row>
    <row r="65" spans="1:4" x14ac:dyDescent="0.2">
      <c r="A65" s="70" t="s">
        <v>47</v>
      </c>
      <c r="B65" s="69">
        <v>5000</v>
      </c>
      <c r="C65" s="69">
        <v>15000</v>
      </c>
      <c r="D65" s="57"/>
    </row>
    <row r="66" spans="1:4" ht="39" thickBot="1" x14ac:dyDescent="0.25">
      <c r="A66" s="71" t="s">
        <v>60</v>
      </c>
      <c r="B66" s="97">
        <v>150000</v>
      </c>
      <c r="C66" s="97">
        <v>150000</v>
      </c>
      <c r="D66" s="59"/>
    </row>
    <row r="67" spans="1:4" x14ac:dyDescent="0.2">
      <c r="A67" s="173" t="s">
        <v>153</v>
      </c>
      <c r="B67" s="23"/>
      <c r="C67" s="23"/>
    </row>
    <row r="68" spans="1:4" x14ac:dyDescent="0.2">
      <c r="A68" s="173"/>
      <c r="B68" s="23"/>
      <c r="C68" s="23"/>
    </row>
    <row r="69" spans="1:4" ht="13.5" thickBot="1" x14ac:dyDescent="0.25">
      <c r="A69" s="1"/>
    </row>
    <row r="70" spans="1:4" ht="15.75" thickBot="1" x14ac:dyDescent="0.3">
      <c r="A70" s="126" t="s">
        <v>118</v>
      </c>
      <c r="B70" s="127" t="s">
        <v>121</v>
      </c>
    </row>
    <row r="71" spans="1:4" ht="15.75" thickBot="1" x14ac:dyDescent="0.3">
      <c r="A71" s="128"/>
      <c r="B71" s="129"/>
      <c r="C71" s="1"/>
    </row>
    <row r="72" spans="1:4" ht="15.75" thickTop="1" x14ac:dyDescent="0.25">
      <c r="A72" s="130" t="s">
        <v>111</v>
      </c>
      <c r="B72" s="131"/>
      <c r="C72" s="87"/>
    </row>
    <row r="73" spans="1:4" ht="15.75" thickBot="1" x14ac:dyDescent="0.3">
      <c r="A73" s="132" t="s">
        <v>112</v>
      </c>
      <c r="B73" s="133">
        <f>8.5%*B72</f>
        <v>0</v>
      </c>
    </row>
    <row r="74" spans="1:4" ht="15.75" thickBot="1" x14ac:dyDescent="0.3">
      <c r="A74" s="134" t="s">
        <v>113</v>
      </c>
      <c r="B74" s="135">
        <f>B73+B72</f>
        <v>0</v>
      </c>
    </row>
    <row r="75" spans="1:4" ht="15" thickTop="1" x14ac:dyDescent="0.2">
      <c r="A75" s="136"/>
      <c r="B75" s="136"/>
    </row>
    <row r="76" spans="1:4" ht="15" thickBot="1" x14ac:dyDescent="0.25">
      <c r="A76" s="136"/>
      <c r="B76" s="136"/>
    </row>
    <row r="77" spans="1:4" ht="15.75" thickBot="1" x14ac:dyDescent="0.3">
      <c r="A77" s="137" t="s">
        <v>114</v>
      </c>
      <c r="B77" s="138"/>
    </row>
    <row r="78" spans="1:4" ht="13.5" thickBot="1" x14ac:dyDescent="0.25">
      <c r="A78" s="138"/>
      <c r="B78" s="138"/>
    </row>
    <row r="79" spans="1:4" ht="15.75" thickBot="1" x14ac:dyDescent="0.3">
      <c r="A79" s="139" t="s">
        <v>115</v>
      </c>
      <c r="B79" s="140"/>
    </row>
    <row r="80" spans="1:4" ht="15.75" thickBot="1" x14ac:dyDescent="0.25">
      <c r="A80" s="141" t="s">
        <v>116</v>
      </c>
      <c r="B80" s="142">
        <f>8.5%*B79</f>
        <v>0</v>
      </c>
    </row>
    <row r="81" spans="1:2" ht="24" thickBot="1" x14ac:dyDescent="0.4">
      <c r="A81" s="143" t="s">
        <v>117</v>
      </c>
      <c r="B81" s="144">
        <f>B79+B80</f>
        <v>0</v>
      </c>
    </row>
    <row r="84" spans="1:2" x14ac:dyDescent="0.2">
      <c r="A84" s="1" t="s">
        <v>135</v>
      </c>
    </row>
  </sheetData>
  <mergeCells count="8">
    <mergeCell ref="E46:E52"/>
    <mergeCell ref="A57:E57"/>
    <mergeCell ref="A17:B17"/>
    <mergeCell ref="C17:D17"/>
    <mergeCell ref="A18:B18"/>
    <mergeCell ref="A27:A30"/>
    <mergeCell ref="A46:A52"/>
    <mergeCell ref="D46:D52"/>
  </mergeCells>
  <pageMargins left="0.25" right="0.25" top="0.75" bottom="0.75" header="0.3" footer="0.3"/>
  <pageSetup paperSize="9" scale="82" fitToHeight="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topLeftCell="A46" workbookViewId="0">
      <selection activeCell="A57" sqref="A57"/>
    </sheetView>
  </sheetViews>
  <sheetFormatPr defaultColWidth="9.140625" defaultRowHeight="12.75" x14ac:dyDescent="0.2"/>
  <cols>
    <col min="1" max="1" width="59.140625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4" x14ac:dyDescent="0.2">
      <c r="A1" s="108" t="s">
        <v>0</v>
      </c>
      <c r="B1" s="108" t="s">
        <v>78</v>
      </c>
      <c r="C1" s="1"/>
    </row>
    <row r="3" spans="1:4" x14ac:dyDescent="0.2">
      <c r="A3" s="1" t="s">
        <v>1</v>
      </c>
    </row>
    <row r="4" spans="1:4" x14ac:dyDescent="0.2">
      <c r="A4" s="2" t="s">
        <v>2</v>
      </c>
    </row>
    <row r="5" spans="1:4" ht="13.5" thickBot="1" x14ac:dyDescent="0.25"/>
    <row r="6" spans="1:4" ht="13.5" thickBot="1" x14ac:dyDescent="0.25">
      <c r="A6" s="3"/>
      <c r="B6" s="4" t="s">
        <v>3</v>
      </c>
    </row>
    <row r="7" spans="1:4" ht="25.5" x14ac:dyDescent="0.2">
      <c r="A7" s="81" t="s">
        <v>146</v>
      </c>
      <c r="B7" s="5">
        <v>300000</v>
      </c>
    </row>
    <row r="8" spans="1:4" ht="13.5" thickBot="1" x14ac:dyDescent="0.25">
      <c r="A8" s="6" t="s">
        <v>4</v>
      </c>
      <c r="B8" s="7">
        <v>17000</v>
      </c>
    </row>
    <row r="9" spans="1:4" ht="13.5" thickBot="1" x14ac:dyDescent="0.25">
      <c r="A9" s="10" t="s">
        <v>8</v>
      </c>
      <c r="B9" s="11">
        <f>SUM(B7:B8)</f>
        <v>317000</v>
      </c>
    </row>
    <row r="11" spans="1:4" x14ac:dyDescent="0.2">
      <c r="A11" s="2" t="s">
        <v>128</v>
      </c>
    </row>
    <row r="12" spans="1:4" ht="13.5" thickBot="1" x14ac:dyDescent="0.25"/>
    <row r="13" spans="1:4" ht="13.5" thickBot="1" x14ac:dyDescent="0.25">
      <c r="A13" s="192" t="s">
        <v>11</v>
      </c>
      <c r="B13" s="207"/>
      <c r="C13" s="192" t="s">
        <v>12</v>
      </c>
      <c r="D13" s="193"/>
    </row>
    <row r="14" spans="1:4" x14ac:dyDescent="0.2">
      <c r="A14" s="194"/>
      <c r="B14" s="195"/>
      <c r="C14" s="12" t="s">
        <v>9</v>
      </c>
      <c r="D14" s="13" t="s">
        <v>10</v>
      </c>
    </row>
    <row r="15" spans="1:4" x14ac:dyDescent="0.2">
      <c r="A15" s="82" t="s">
        <v>13</v>
      </c>
      <c r="B15" s="83"/>
      <c r="C15" s="16">
        <v>5000</v>
      </c>
      <c r="D15" s="17"/>
    </row>
    <row r="16" spans="1:4" x14ac:dyDescent="0.2">
      <c r="A16" s="82" t="s">
        <v>14</v>
      </c>
      <c r="B16" s="83"/>
      <c r="C16" s="16">
        <v>2000</v>
      </c>
      <c r="D16" s="17"/>
    </row>
    <row r="17" spans="1:4" x14ac:dyDescent="0.2">
      <c r="A17" s="82" t="s">
        <v>15</v>
      </c>
      <c r="B17" s="83"/>
      <c r="C17" s="16">
        <v>20000</v>
      </c>
      <c r="D17" s="17"/>
    </row>
    <row r="18" spans="1:4" x14ac:dyDescent="0.2">
      <c r="A18" s="82" t="s">
        <v>16</v>
      </c>
      <c r="B18" s="83"/>
      <c r="C18" s="16">
        <v>5000</v>
      </c>
      <c r="D18" s="17"/>
    </row>
    <row r="19" spans="1:4" x14ac:dyDescent="0.2">
      <c r="A19" s="82" t="s">
        <v>17</v>
      </c>
      <c r="B19" s="83"/>
      <c r="C19" s="16">
        <v>10000</v>
      </c>
      <c r="D19" s="17"/>
    </row>
    <row r="20" spans="1:4" x14ac:dyDescent="0.2">
      <c r="A20" s="82" t="s">
        <v>18</v>
      </c>
      <c r="B20" s="83"/>
      <c r="C20" s="16">
        <v>1000</v>
      </c>
      <c r="D20" s="17"/>
    </row>
    <row r="21" spans="1:4" x14ac:dyDescent="0.2">
      <c r="A21" s="82" t="s">
        <v>19</v>
      </c>
      <c r="B21" s="83"/>
      <c r="C21" s="16">
        <v>5000</v>
      </c>
      <c r="D21" s="17"/>
    </row>
    <row r="22" spans="1:4" x14ac:dyDescent="0.2">
      <c r="A22" s="82" t="s">
        <v>55</v>
      </c>
      <c r="B22" s="83"/>
      <c r="C22" s="16">
        <v>0</v>
      </c>
      <c r="D22" s="17"/>
    </row>
    <row r="23" spans="1:4" ht="76.5" x14ac:dyDescent="0.2">
      <c r="A23" s="196" t="s">
        <v>52</v>
      </c>
      <c r="B23" s="18" t="s">
        <v>53</v>
      </c>
      <c r="C23" s="16">
        <v>10000</v>
      </c>
      <c r="D23" s="17"/>
    </row>
    <row r="24" spans="1:4" ht="38.25" x14ac:dyDescent="0.2">
      <c r="A24" s="197"/>
      <c r="B24" s="18" t="s">
        <v>21</v>
      </c>
      <c r="C24" s="16">
        <v>1000</v>
      </c>
      <c r="D24" s="17"/>
    </row>
    <row r="25" spans="1:4" ht="89.25" x14ac:dyDescent="0.2">
      <c r="A25" s="198"/>
      <c r="B25" s="18" t="s">
        <v>54</v>
      </c>
      <c r="C25" s="16">
        <v>2000</v>
      </c>
      <c r="D25" s="17"/>
    </row>
    <row r="26" spans="1:4" x14ac:dyDescent="0.2">
      <c r="A26" s="84" t="s">
        <v>71</v>
      </c>
      <c r="B26" s="85"/>
      <c r="C26" s="22"/>
      <c r="D26" s="86"/>
    </row>
    <row r="27" spans="1:4" x14ac:dyDescent="0.2">
      <c r="A27" s="84" t="s">
        <v>72</v>
      </c>
      <c r="B27" s="85"/>
      <c r="C27" s="22"/>
      <c r="D27" s="86"/>
    </row>
    <row r="28" spans="1:4" x14ac:dyDescent="0.2">
      <c r="A28" s="84" t="s">
        <v>73</v>
      </c>
      <c r="B28" s="85"/>
      <c r="C28" s="22"/>
      <c r="D28" s="86"/>
    </row>
    <row r="29" spans="1:4" x14ac:dyDescent="0.2">
      <c r="A29" s="2" t="s">
        <v>128</v>
      </c>
      <c r="B29" s="87"/>
      <c r="C29" s="22"/>
      <c r="D29" s="86"/>
    </row>
    <row r="30" spans="1:4" x14ac:dyDescent="0.2">
      <c r="B30" s="87"/>
      <c r="C30" s="22"/>
      <c r="D30" s="86"/>
    </row>
    <row r="31" spans="1:4" x14ac:dyDescent="0.2">
      <c r="A31" s="2" t="s">
        <v>124</v>
      </c>
    </row>
    <row r="32" spans="1:4" ht="13.5" thickBot="1" x14ac:dyDescent="0.25"/>
    <row r="33" spans="1:7" ht="13.5" thickBot="1" x14ac:dyDescent="0.25">
      <c r="A33" s="25" t="s">
        <v>22</v>
      </c>
      <c r="B33" s="25" t="s">
        <v>23</v>
      </c>
      <c r="C33" s="26" t="s">
        <v>12</v>
      </c>
      <c r="D33" s="26" t="s">
        <v>24</v>
      </c>
    </row>
    <row r="34" spans="1:7" ht="25.5" x14ac:dyDescent="0.2">
      <c r="A34" s="29" t="s">
        <v>28</v>
      </c>
      <c r="B34" s="30" t="s">
        <v>26</v>
      </c>
      <c r="C34" s="31">
        <v>5000</v>
      </c>
      <c r="D34" s="32" t="s">
        <v>29</v>
      </c>
    </row>
    <row r="35" spans="1:7" ht="26.25" thickBot="1" x14ac:dyDescent="0.25">
      <c r="A35" s="33" t="s">
        <v>30</v>
      </c>
      <c r="B35" s="34" t="s">
        <v>26</v>
      </c>
      <c r="C35" s="35">
        <v>100000</v>
      </c>
      <c r="D35" s="36" t="s">
        <v>29</v>
      </c>
    </row>
    <row r="36" spans="1:7" x14ac:dyDescent="0.2">
      <c r="A36" s="20"/>
      <c r="B36" s="87"/>
      <c r="C36" s="88"/>
      <c r="D36" s="87"/>
    </row>
    <row r="37" spans="1:7" x14ac:dyDescent="0.2">
      <c r="A37" s="2" t="s">
        <v>124</v>
      </c>
      <c r="C37" s="86"/>
    </row>
    <row r="38" spans="1:7" ht="13.5" thickBot="1" x14ac:dyDescent="0.25">
      <c r="C38" s="86"/>
    </row>
    <row r="39" spans="1:7" ht="13.5" thickBot="1" x14ac:dyDescent="0.25">
      <c r="A39" s="40" t="s">
        <v>31</v>
      </c>
      <c r="B39" s="41" t="s">
        <v>32</v>
      </c>
      <c r="C39" s="42" t="s">
        <v>12</v>
      </c>
      <c r="D39" s="41" t="s">
        <v>33</v>
      </c>
      <c r="E39" s="89" t="s">
        <v>24</v>
      </c>
      <c r="F39" s="1"/>
      <c r="G39" s="1"/>
    </row>
    <row r="40" spans="1:7" ht="13.5" thickBot="1" x14ac:dyDescent="0.25">
      <c r="A40" s="199" t="s">
        <v>34</v>
      </c>
      <c r="B40" s="92" t="s">
        <v>26</v>
      </c>
      <c r="C40" s="93"/>
      <c r="D40" s="203"/>
      <c r="E40" s="186"/>
    </row>
    <row r="41" spans="1:7" ht="13.5" thickBot="1" x14ac:dyDescent="0.25">
      <c r="A41" s="200"/>
      <c r="B41" s="26" t="s">
        <v>35</v>
      </c>
      <c r="C41" s="94" t="s">
        <v>12</v>
      </c>
      <c r="D41" s="204"/>
      <c r="E41" s="187"/>
    </row>
    <row r="42" spans="1:7" x14ac:dyDescent="0.2">
      <c r="A42" s="201"/>
      <c r="B42" s="90" t="s">
        <v>36</v>
      </c>
      <c r="C42" s="91">
        <v>5000</v>
      </c>
      <c r="D42" s="205"/>
      <c r="E42" s="187"/>
    </row>
    <row r="43" spans="1:7" ht="38.25" x14ac:dyDescent="0.2">
      <c r="A43" s="201"/>
      <c r="B43" s="95" t="s">
        <v>37</v>
      </c>
      <c r="C43" s="69">
        <v>10000</v>
      </c>
      <c r="D43" s="205"/>
      <c r="E43" s="187"/>
    </row>
    <row r="44" spans="1:7" ht="25.5" x14ac:dyDescent="0.2">
      <c r="A44" s="201"/>
      <c r="B44" s="95" t="s">
        <v>38</v>
      </c>
      <c r="C44" s="69">
        <v>5000</v>
      </c>
      <c r="D44" s="205"/>
      <c r="E44" s="187"/>
    </row>
    <row r="45" spans="1:7" x14ac:dyDescent="0.2">
      <c r="A45" s="201"/>
      <c r="B45" s="95" t="s">
        <v>39</v>
      </c>
      <c r="C45" s="69">
        <v>1000</v>
      </c>
      <c r="D45" s="205"/>
      <c r="E45" s="187"/>
    </row>
    <row r="46" spans="1:7" ht="26.25" thickBot="1" x14ac:dyDescent="0.25">
      <c r="A46" s="202"/>
      <c r="B46" s="96" t="s">
        <v>40</v>
      </c>
      <c r="C46" s="97">
        <v>1000</v>
      </c>
      <c r="D46" s="206"/>
      <c r="E46" s="188"/>
    </row>
    <row r="47" spans="1:7" x14ac:dyDescent="0.2">
      <c r="A47" s="2" t="s">
        <v>127</v>
      </c>
    </row>
    <row r="49" spans="1:5" x14ac:dyDescent="0.2">
      <c r="A49" s="38"/>
    </row>
    <row r="50" spans="1:5" x14ac:dyDescent="0.2">
      <c r="A50" s="1" t="s">
        <v>126</v>
      </c>
    </row>
    <row r="51" spans="1:5" ht="28.15" customHeight="1" x14ac:dyDescent="0.2">
      <c r="A51" s="189" t="s">
        <v>56</v>
      </c>
      <c r="B51" s="189"/>
      <c r="C51" s="189"/>
      <c r="D51" s="189"/>
      <c r="E51" s="189"/>
    </row>
    <row r="52" spans="1:5" ht="13.5" thickBot="1" x14ac:dyDescent="0.25"/>
    <row r="53" spans="1:5" ht="13.5" thickBot="1" x14ac:dyDescent="0.25">
      <c r="A53" s="60" t="s">
        <v>42</v>
      </c>
      <c r="B53" s="61" t="s">
        <v>70</v>
      </c>
      <c r="C53" s="61"/>
      <c r="D53" s="62"/>
    </row>
    <row r="54" spans="1:5" ht="13.5" thickBot="1" x14ac:dyDescent="0.25">
      <c r="A54" s="1"/>
      <c r="B54" s="1"/>
    </row>
    <row r="55" spans="1:5" ht="13.5" thickBot="1" x14ac:dyDescent="0.25">
      <c r="B55" s="79" t="s">
        <v>44</v>
      </c>
      <c r="C55" s="64"/>
      <c r="D55" s="65" t="s">
        <v>41</v>
      </c>
    </row>
    <row r="56" spans="1:5" ht="13.5" thickBot="1" x14ac:dyDescent="0.25">
      <c r="A56" s="66" t="s">
        <v>43</v>
      </c>
      <c r="B56" s="67" t="s">
        <v>45</v>
      </c>
      <c r="C56" s="67" t="s">
        <v>10</v>
      </c>
      <c r="D56" s="68"/>
    </row>
    <row r="57" spans="1:5" ht="51" x14ac:dyDescent="0.2">
      <c r="A57" s="170" t="s">
        <v>155</v>
      </c>
      <c r="B57" s="172" t="s">
        <v>151</v>
      </c>
      <c r="C57" s="172" t="s">
        <v>152</v>
      </c>
      <c r="D57" s="57"/>
    </row>
    <row r="58" spans="1:5" x14ac:dyDescent="0.2">
      <c r="A58" s="171" t="s">
        <v>46</v>
      </c>
      <c r="B58" s="56"/>
      <c r="C58" s="56"/>
      <c r="D58" s="57"/>
    </row>
    <row r="59" spans="1:5" x14ac:dyDescent="0.2">
      <c r="A59" s="70" t="s">
        <v>47</v>
      </c>
      <c r="B59" s="69">
        <v>5000</v>
      </c>
      <c r="C59" s="69">
        <v>15000</v>
      </c>
      <c r="D59" s="57"/>
    </row>
    <row r="60" spans="1:5" ht="39" thickBot="1" x14ac:dyDescent="0.25">
      <c r="A60" s="71" t="s">
        <v>60</v>
      </c>
      <c r="B60" s="97">
        <v>150000</v>
      </c>
      <c r="C60" s="97">
        <v>150000</v>
      </c>
      <c r="D60" s="59"/>
    </row>
    <row r="61" spans="1:5" x14ac:dyDescent="0.2">
      <c r="A61" s="173" t="s">
        <v>153</v>
      </c>
      <c r="B61" s="23"/>
      <c r="C61" s="23"/>
    </row>
    <row r="62" spans="1:5" x14ac:dyDescent="0.2">
      <c r="A62" s="173"/>
      <c r="B62" s="23"/>
      <c r="C62" s="23"/>
    </row>
    <row r="63" spans="1:5" ht="13.5" thickBot="1" x14ac:dyDescent="0.25">
      <c r="A63" s="1"/>
    </row>
    <row r="64" spans="1:5" ht="15.75" thickBot="1" x14ac:dyDescent="0.3">
      <c r="A64" s="126" t="s">
        <v>118</v>
      </c>
      <c r="B64" s="127" t="s">
        <v>121</v>
      </c>
    </row>
    <row r="65" spans="1:3" ht="15.75" thickBot="1" x14ac:dyDescent="0.3">
      <c r="A65" s="128"/>
      <c r="B65" s="129"/>
      <c r="C65" s="1"/>
    </row>
    <row r="66" spans="1:3" ht="15.75" thickTop="1" x14ac:dyDescent="0.25">
      <c r="A66" s="130" t="s">
        <v>111</v>
      </c>
      <c r="B66" s="131"/>
      <c r="C66" s="87"/>
    </row>
    <row r="67" spans="1:3" ht="15.75" thickBot="1" x14ac:dyDescent="0.3">
      <c r="A67" s="132" t="s">
        <v>112</v>
      </c>
      <c r="B67" s="133">
        <f>8.5%*B66</f>
        <v>0</v>
      </c>
    </row>
    <row r="68" spans="1:3" ht="15.75" thickBot="1" x14ac:dyDescent="0.3">
      <c r="A68" s="134" t="s">
        <v>113</v>
      </c>
      <c r="B68" s="135">
        <f>B67+B66</f>
        <v>0</v>
      </c>
    </row>
    <row r="69" spans="1:3" ht="15" thickTop="1" x14ac:dyDescent="0.2">
      <c r="A69" s="136"/>
      <c r="B69" s="136"/>
    </row>
    <row r="70" spans="1:3" ht="15" thickBot="1" x14ac:dyDescent="0.25">
      <c r="A70" s="136"/>
      <c r="B70" s="136"/>
    </row>
    <row r="71" spans="1:3" ht="15.75" thickBot="1" x14ac:dyDescent="0.3">
      <c r="A71" s="137" t="s">
        <v>114</v>
      </c>
      <c r="B71" s="138"/>
    </row>
    <row r="72" spans="1:3" ht="13.5" thickBot="1" x14ac:dyDescent="0.25">
      <c r="A72" s="138"/>
      <c r="B72" s="138"/>
    </row>
    <row r="73" spans="1:3" ht="15.75" thickBot="1" x14ac:dyDescent="0.3">
      <c r="A73" s="139" t="s">
        <v>115</v>
      </c>
      <c r="B73" s="140"/>
    </row>
    <row r="74" spans="1:3" ht="15.75" thickBot="1" x14ac:dyDescent="0.25">
      <c r="A74" s="141" t="s">
        <v>116</v>
      </c>
      <c r="B74" s="142">
        <f>8.5%*B73</f>
        <v>0</v>
      </c>
    </row>
    <row r="75" spans="1:3" ht="24" thickBot="1" x14ac:dyDescent="0.4">
      <c r="A75" s="143" t="s">
        <v>117</v>
      </c>
      <c r="B75" s="144">
        <f>B73+B74</f>
        <v>0</v>
      </c>
    </row>
    <row r="78" spans="1:3" x14ac:dyDescent="0.2">
      <c r="A78" s="1" t="s">
        <v>135</v>
      </c>
    </row>
  </sheetData>
  <mergeCells count="8">
    <mergeCell ref="E40:E46"/>
    <mergeCell ref="A51:E51"/>
    <mergeCell ref="A13:B13"/>
    <mergeCell ref="C13:D13"/>
    <mergeCell ref="A14:B14"/>
    <mergeCell ref="A23:A25"/>
    <mergeCell ref="A40:A46"/>
    <mergeCell ref="D40:D46"/>
  </mergeCells>
  <pageMargins left="0.25" right="0.25" top="0.75" bottom="0.75" header="0.3" footer="0.3"/>
  <pageSetup paperSize="9" scale="82" fitToHeight="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tabSelected="1" topLeftCell="A40" workbookViewId="0">
      <selection activeCell="A57" sqref="A57"/>
    </sheetView>
  </sheetViews>
  <sheetFormatPr defaultColWidth="9.140625" defaultRowHeight="12.75" x14ac:dyDescent="0.2"/>
  <cols>
    <col min="1" max="1" width="59.140625" style="2" customWidth="1"/>
    <col min="2" max="2" width="38.85546875" style="2" customWidth="1"/>
    <col min="3" max="3" width="28" style="2" customWidth="1"/>
    <col min="4" max="4" width="23.85546875" style="2" customWidth="1"/>
    <col min="5" max="5" width="22.140625" style="2" customWidth="1"/>
    <col min="6" max="16384" width="9.140625" style="2"/>
  </cols>
  <sheetData>
    <row r="1" spans="1:4" x14ac:dyDescent="0.2">
      <c r="A1" s="108" t="s">
        <v>94</v>
      </c>
      <c r="B1" s="108" t="s">
        <v>50</v>
      </c>
      <c r="C1" s="1"/>
    </row>
    <row r="3" spans="1:4" x14ac:dyDescent="0.2">
      <c r="A3" s="1" t="s">
        <v>1</v>
      </c>
    </row>
    <row r="4" spans="1:4" x14ac:dyDescent="0.2">
      <c r="A4" s="2" t="s">
        <v>2</v>
      </c>
    </row>
    <row r="5" spans="1:4" ht="13.5" thickBot="1" x14ac:dyDescent="0.25"/>
    <row r="6" spans="1:4" ht="13.5" thickBot="1" x14ac:dyDescent="0.25">
      <c r="A6" s="3"/>
      <c r="B6" s="4" t="s">
        <v>3</v>
      </c>
    </row>
    <row r="7" spans="1:4" ht="38.25" x14ac:dyDescent="0.2">
      <c r="A7" s="81" t="s">
        <v>95</v>
      </c>
      <c r="B7" s="5">
        <v>194709</v>
      </c>
    </row>
    <row r="8" spans="1:4" ht="13.5" thickBot="1" x14ac:dyDescent="0.25">
      <c r="A8" s="6" t="s">
        <v>4</v>
      </c>
      <c r="B8" s="7">
        <v>58769</v>
      </c>
    </row>
    <row r="9" spans="1:4" ht="13.5" thickBot="1" x14ac:dyDescent="0.25">
      <c r="A9" s="10" t="s">
        <v>8</v>
      </c>
      <c r="B9" s="11">
        <f>SUM(B7:B8)</f>
        <v>253478</v>
      </c>
    </row>
    <row r="11" spans="1:4" x14ac:dyDescent="0.2">
      <c r="A11" s="2" t="s">
        <v>125</v>
      </c>
    </row>
    <row r="12" spans="1:4" ht="13.5" thickBot="1" x14ac:dyDescent="0.25"/>
    <row r="13" spans="1:4" ht="13.5" thickBot="1" x14ac:dyDescent="0.25">
      <c r="A13" s="192" t="s">
        <v>11</v>
      </c>
      <c r="B13" s="207"/>
      <c r="C13" s="192" t="s">
        <v>12</v>
      </c>
      <c r="D13" s="193"/>
    </row>
    <row r="14" spans="1:4" x14ac:dyDescent="0.2">
      <c r="A14" s="194"/>
      <c r="B14" s="195"/>
      <c r="C14" s="12" t="s">
        <v>9</v>
      </c>
      <c r="D14" s="13" t="s">
        <v>10</v>
      </c>
    </row>
    <row r="15" spans="1:4" x14ac:dyDescent="0.2">
      <c r="A15" s="14" t="s">
        <v>13</v>
      </c>
      <c r="B15" s="15"/>
      <c r="C15" s="16">
        <v>5000</v>
      </c>
      <c r="D15" s="17"/>
    </row>
    <row r="16" spans="1:4" x14ac:dyDescent="0.2">
      <c r="A16" s="14" t="s">
        <v>14</v>
      </c>
      <c r="B16" s="15"/>
      <c r="C16" s="16">
        <v>5000</v>
      </c>
      <c r="D16" s="17"/>
    </row>
    <row r="17" spans="1:4" x14ac:dyDescent="0.2">
      <c r="A17" s="14" t="s">
        <v>15</v>
      </c>
      <c r="B17" s="15"/>
      <c r="C17" s="16">
        <v>5000</v>
      </c>
      <c r="D17" s="17"/>
    </row>
    <row r="18" spans="1:4" x14ac:dyDescent="0.2">
      <c r="A18" s="14" t="s">
        <v>16</v>
      </c>
      <c r="B18" s="15"/>
      <c r="C18" s="16">
        <v>5000</v>
      </c>
      <c r="D18" s="17"/>
    </row>
    <row r="19" spans="1:4" x14ac:dyDescent="0.2">
      <c r="A19" s="14" t="s">
        <v>17</v>
      </c>
      <c r="B19" s="15"/>
      <c r="C19" s="16">
        <v>5000</v>
      </c>
      <c r="D19" s="17"/>
    </row>
    <row r="20" spans="1:4" x14ac:dyDescent="0.2">
      <c r="A20" s="14" t="s">
        <v>18</v>
      </c>
      <c r="B20" s="15"/>
      <c r="C20" s="16">
        <v>1000</v>
      </c>
      <c r="D20" s="17"/>
    </row>
    <row r="21" spans="1:4" x14ac:dyDescent="0.2">
      <c r="A21" s="14" t="s">
        <v>19</v>
      </c>
      <c r="B21" s="15"/>
      <c r="C21" s="16">
        <v>5000</v>
      </c>
      <c r="D21" s="17"/>
    </row>
    <row r="22" spans="1:4" x14ac:dyDescent="0.2">
      <c r="A22" s="14" t="s">
        <v>55</v>
      </c>
      <c r="B22" s="15"/>
      <c r="C22" s="16">
        <v>5000</v>
      </c>
      <c r="D22" s="17"/>
    </row>
    <row r="23" spans="1:4" ht="76.5" x14ac:dyDescent="0.2">
      <c r="A23" s="196" t="s">
        <v>52</v>
      </c>
      <c r="B23" s="18" t="s">
        <v>53</v>
      </c>
      <c r="C23" s="16">
        <v>30000</v>
      </c>
      <c r="D23" s="17"/>
    </row>
    <row r="24" spans="1:4" ht="38.25" x14ac:dyDescent="0.2">
      <c r="A24" s="197"/>
      <c r="B24" s="18" t="s">
        <v>21</v>
      </c>
      <c r="C24" s="16">
        <v>1000</v>
      </c>
      <c r="D24" s="17"/>
    </row>
    <row r="25" spans="1:4" ht="89.25" x14ac:dyDescent="0.2">
      <c r="A25" s="198"/>
      <c r="B25" s="18" t="s">
        <v>54</v>
      </c>
      <c r="C25" s="16">
        <v>1000</v>
      </c>
      <c r="D25" s="17"/>
    </row>
    <row r="26" spans="1:4" x14ac:dyDescent="0.2">
      <c r="A26" s="77" t="s">
        <v>71</v>
      </c>
      <c r="B26" s="78"/>
      <c r="C26" s="22"/>
      <c r="D26" s="23"/>
    </row>
    <row r="27" spans="1:4" x14ac:dyDescent="0.2">
      <c r="A27" s="77" t="s">
        <v>72</v>
      </c>
      <c r="B27" s="78"/>
      <c r="C27" s="22"/>
      <c r="D27" s="23"/>
    </row>
    <row r="28" spans="1:4" x14ac:dyDescent="0.2">
      <c r="A28" s="77" t="s">
        <v>73</v>
      </c>
      <c r="B28" s="21"/>
      <c r="C28" s="22"/>
      <c r="D28" s="23"/>
    </row>
    <row r="29" spans="1:4" x14ac:dyDescent="0.2">
      <c r="A29" s="38" t="s">
        <v>134</v>
      </c>
      <c r="B29" s="21"/>
      <c r="C29" s="22"/>
      <c r="D29" s="23"/>
    </row>
    <row r="30" spans="1:4" x14ac:dyDescent="0.2">
      <c r="A30" s="38"/>
      <c r="B30" s="21"/>
      <c r="C30" s="22"/>
      <c r="D30" s="23"/>
    </row>
    <row r="31" spans="1:4" x14ac:dyDescent="0.2">
      <c r="A31" s="2" t="s">
        <v>124</v>
      </c>
    </row>
    <row r="32" spans="1:4" ht="13.5" thickBot="1" x14ac:dyDescent="0.25"/>
    <row r="33" spans="1:7" ht="13.5" thickBot="1" x14ac:dyDescent="0.25">
      <c r="A33" s="25" t="s">
        <v>22</v>
      </c>
      <c r="B33" s="25" t="s">
        <v>23</v>
      </c>
      <c r="C33" s="26" t="s">
        <v>12</v>
      </c>
      <c r="D33" s="26" t="s">
        <v>24</v>
      </c>
    </row>
    <row r="34" spans="1:7" ht="25.5" x14ac:dyDescent="0.2">
      <c r="A34" s="29" t="s">
        <v>28</v>
      </c>
      <c r="B34" s="30" t="s">
        <v>26</v>
      </c>
      <c r="C34" s="31">
        <v>5000</v>
      </c>
      <c r="D34" s="32" t="s">
        <v>29</v>
      </c>
    </row>
    <row r="35" spans="1:7" ht="26.25" thickBot="1" x14ac:dyDescent="0.25">
      <c r="A35" s="33" t="s">
        <v>30</v>
      </c>
      <c r="B35" s="34" t="s">
        <v>26</v>
      </c>
      <c r="C35" s="35">
        <v>100000</v>
      </c>
      <c r="D35" s="36" t="s">
        <v>29</v>
      </c>
    </row>
    <row r="36" spans="1:7" x14ac:dyDescent="0.2">
      <c r="A36" s="20"/>
      <c r="B36" s="21"/>
      <c r="C36" s="37"/>
      <c r="D36" s="21"/>
    </row>
    <row r="37" spans="1:7" x14ac:dyDescent="0.2">
      <c r="A37" s="2" t="s">
        <v>124</v>
      </c>
      <c r="B37" s="38"/>
      <c r="C37" s="39"/>
      <c r="D37" s="38"/>
    </row>
    <row r="38" spans="1:7" ht="13.5" thickBot="1" x14ac:dyDescent="0.25">
      <c r="A38" s="38"/>
      <c r="B38" s="38"/>
      <c r="C38" s="39"/>
      <c r="D38" s="38"/>
    </row>
    <row r="39" spans="1:7" ht="13.5" thickBot="1" x14ac:dyDescent="0.25">
      <c r="A39" s="40" t="s">
        <v>31</v>
      </c>
      <c r="B39" s="41" t="s">
        <v>32</v>
      </c>
      <c r="C39" s="42" t="s">
        <v>12</v>
      </c>
      <c r="D39" s="41" t="s">
        <v>33</v>
      </c>
      <c r="E39" s="43" t="s">
        <v>24</v>
      </c>
      <c r="F39" s="44"/>
      <c r="G39" s="44"/>
    </row>
    <row r="40" spans="1:7" ht="13.5" thickBot="1" x14ac:dyDescent="0.25">
      <c r="A40" s="199" t="s">
        <v>34</v>
      </c>
      <c r="B40" s="47" t="s">
        <v>26</v>
      </c>
      <c r="C40" s="48"/>
      <c r="D40" s="203"/>
      <c r="E40" s="186"/>
    </row>
    <row r="41" spans="1:7" ht="13.5" thickBot="1" x14ac:dyDescent="0.25">
      <c r="A41" s="200"/>
      <c r="B41" s="49" t="s">
        <v>35</v>
      </c>
      <c r="C41" s="50" t="s">
        <v>12</v>
      </c>
      <c r="D41" s="204"/>
      <c r="E41" s="187"/>
    </row>
    <row r="42" spans="1:7" x14ac:dyDescent="0.2">
      <c r="A42" s="201"/>
      <c r="B42" s="51" t="s">
        <v>36</v>
      </c>
      <c r="C42" s="45">
        <v>25000</v>
      </c>
      <c r="D42" s="205"/>
      <c r="E42" s="187"/>
    </row>
    <row r="43" spans="1:7" ht="38.25" x14ac:dyDescent="0.2">
      <c r="A43" s="201"/>
      <c r="B43" s="52" t="s">
        <v>37</v>
      </c>
      <c r="C43" s="46">
        <v>60000</v>
      </c>
      <c r="D43" s="205"/>
      <c r="E43" s="187"/>
    </row>
    <row r="44" spans="1:7" ht="25.5" x14ac:dyDescent="0.2">
      <c r="A44" s="201"/>
      <c r="B44" s="52" t="s">
        <v>38</v>
      </c>
      <c r="C44" s="46">
        <v>10000</v>
      </c>
      <c r="D44" s="205"/>
      <c r="E44" s="187"/>
    </row>
    <row r="45" spans="1:7" x14ac:dyDescent="0.2">
      <c r="A45" s="201"/>
      <c r="B45" s="52" t="s">
        <v>39</v>
      </c>
      <c r="C45" s="46">
        <v>1000</v>
      </c>
      <c r="D45" s="205"/>
      <c r="E45" s="187"/>
    </row>
    <row r="46" spans="1:7" ht="26.25" thickBot="1" x14ac:dyDescent="0.25">
      <c r="A46" s="202"/>
      <c r="B46" s="53" t="s">
        <v>40</v>
      </c>
      <c r="C46" s="54">
        <v>25000</v>
      </c>
      <c r="D46" s="206"/>
      <c r="E46" s="188"/>
    </row>
    <row r="47" spans="1:7" x14ac:dyDescent="0.2">
      <c r="A47" s="2" t="s">
        <v>127</v>
      </c>
      <c r="B47" s="38"/>
      <c r="C47" s="38"/>
      <c r="D47" s="38"/>
      <c r="E47" s="24"/>
    </row>
    <row r="48" spans="1:7" x14ac:dyDescent="0.2">
      <c r="B48" s="38"/>
      <c r="C48" s="38"/>
      <c r="D48" s="38"/>
      <c r="E48" s="24"/>
    </row>
    <row r="49" spans="1:5" x14ac:dyDescent="0.2">
      <c r="A49" s="38"/>
      <c r="B49" s="38"/>
      <c r="C49" s="38"/>
      <c r="D49" s="38"/>
      <c r="E49" s="24"/>
    </row>
    <row r="50" spans="1:5" x14ac:dyDescent="0.2">
      <c r="A50" s="1" t="s">
        <v>126</v>
      </c>
      <c r="B50" s="38"/>
      <c r="C50" s="38"/>
      <c r="D50" s="38"/>
      <c r="E50" s="24"/>
    </row>
    <row r="51" spans="1:5" ht="27.6" customHeight="1" x14ac:dyDescent="0.2">
      <c r="A51" s="189" t="s">
        <v>56</v>
      </c>
      <c r="B51" s="189"/>
      <c r="C51" s="189"/>
      <c r="D51" s="189"/>
      <c r="E51" s="189"/>
    </row>
    <row r="52" spans="1:5" ht="13.5" thickBot="1" x14ac:dyDescent="0.25"/>
    <row r="53" spans="1:5" ht="13.5" thickBot="1" x14ac:dyDescent="0.25">
      <c r="A53" s="60" t="s">
        <v>42</v>
      </c>
      <c r="B53" s="61">
        <v>9</v>
      </c>
      <c r="C53" s="61"/>
      <c r="D53" s="62"/>
    </row>
    <row r="54" spans="1:5" ht="13.5" thickBot="1" x14ac:dyDescent="0.25">
      <c r="A54" s="1"/>
      <c r="B54" s="1"/>
    </row>
    <row r="55" spans="1:5" ht="13.5" thickBot="1" x14ac:dyDescent="0.25">
      <c r="B55" s="100" t="s">
        <v>44</v>
      </c>
      <c r="C55" s="64"/>
      <c r="D55" s="65" t="s">
        <v>41</v>
      </c>
    </row>
    <row r="56" spans="1:5" ht="13.5" thickBot="1" x14ac:dyDescent="0.25">
      <c r="A56" s="66" t="s">
        <v>43</v>
      </c>
      <c r="B56" s="67" t="s">
        <v>45</v>
      </c>
      <c r="C56" s="67" t="s">
        <v>10</v>
      </c>
      <c r="D56" s="68"/>
    </row>
    <row r="57" spans="1:5" ht="51" x14ac:dyDescent="0.2">
      <c r="A57" s="170" t="s">
        <v>155</v>
      </c>
      <c r="B57" s="172" t="s">
        <v>151</v>
      </c>
      <c r="C57" s="172" t="s">
        <v>152</v>
      </c>
      <c r="D57" s="57"/>
    </row>
    <row r="58" spans="1:5" x14ac:dyDescent="0.2">
      <c r="A58" s="171" t="s">
        <v>46</v>
      </c>
      <c r="B58" s="56"/>
      <c r="C58" s="56"/>
      <c r="D58" s="57"/>
    </row>
    <row r="59" spans="1:5" x14ac:dyDescent="0.2">
      <c r="A59" s="70" t="s">
        <v>47</v>
      </c>
      <c r="B59" s="69">
        <v>5000</v>
      </c>
      <c r="C59" s="69">
        <v>15000</v>
      </c>
      <c r="D59" s="57"/>
    </row>
    <row r="60" spans="1:5" ht="39" thickBot="1" x14ac:dyDescent="0.25">
      <c r="A60" s="71" t="s">
        <v>60</v>
      </c>
      <c r="B60" s="97">
        <v>150000</v>
      </c>
      <c r="C60" s="97">
        <v>150000</v>
      </c>
      <c r="D60" s="59"/>
    </row>
    <row r="61" spans="1:5" x14ac:dyDescent="0.2">
      <c r="A61" s="173" t="s">
        <v>153</v>
      </c>
      <c r="B61" s="23"/>
      <c r="C61" s="23"/>
    </row>
    <row r="62" spans="1:5" x14ac:dyDescent="0.2">
      <c r="A62" s="24"/>
      <c r="B62" s="24"/>
      <c r="C62" s="24"/>
    </row>
    <row r="63" spans="1:5" ht="13.5" thickBot="1" x14ac:dyDescent="0.25">
      <c r="A63" s="44"/>
      <c r="B63" s="44"/>
      <c r="C63" s="44"/>
    </row>
    <row r="64" spans="1:5" ht="15.75" thickBot="1" x14ac:dyDescent="0.3">
      <c r="A64" s="126" t="s">
        <v>118</v>
      </c>
      <c r="B64" s="127" t="s">
        <v>121</v>
      </c>
      <c r="C64" s="21"/>
    </row>
    <row r="65" spans="1:2" ht="15.75" thickBot="1" x14ac:dyDescent="0.3">
      <c r="A65" s="128"/>
      <c r="B65" s="129"/>
    </row>
    <row r="66" spans="1:2" ht="15.75" thickTop="1" x14ac:dyDescent="0.25">
      <c r="A66" s="130" t="s">
        <v>111</v>
      </c>
      <c r="B66" s="131"/>
    </row>
    <row r="67" spans="1:2" ht="15.75" thickBot="1" x14ac:dyDescent="0.3">
      <c r="A67" s="132" t="s">
        <v>112</v>
      </c>
      <c r="B67" s="133">
        <f>8.5%*B66</f>
        <v>0</v>
      </c>
    </row>
    <row r="68" spans="1:2" ht="15.75" thickBot="1" x14ac:dyDescent="0.3">
      <c r="A68" s="134" t="s">
        <v>113</v>
      </c>
      <c r="B68" s="135">
        <f>B67+B66</f>
        <v>0</v>
      </c>
    </row>
    <row r="69" spans="1:2" ht="15" thickTop="1" x14ac:dyDescent="0.2">
      <c r="A69" s="136"/>
      <c r="B69" s="136"/>
    </row>
    <row r="70" spans="1:2" ht="15" thickBot="1" x14ac:dyDescent="0.25">
      <c r="A70" s="136"/>
      <c r="B70" s="136"/>
    </row>
    <row r="71" spans="1:2" ht="15.75" thickBot="1" x14ac:dyDescent="0.3">
      <c r="A71" s="137" t="s">
        <v>114</v>
      </c>
      <c r="B71" s="138"/>
    </row>
    <row r="72" spans="1:2" ht="13.5" thickBot="1" x14ac:dyDescent="0.25">
      <c r="A72" s="138"/>
      <c r="B72" s="138"/>
    </row>
    <row r="73" spans="1:2" ht="15.75" thickBot="1" x14ac:dyDescent="0.3">
      <c r="A73" s="139" t="s">
        <v>115</v>
      </c>
      <c r="B73" s="140"/>
    </row>
    <row r="74" spans="1:2" ht="15.75" thickBot="1" x14ac:dyDescent="0.25">
      <c r="A74" s="141" t="s">
        <v>116</v>
      </c>
      <c r="B74" s="142">
        <f>8.5%*B73</f>
        <v>0</v>
      </c>
    </row>
    <row r="75" spans="1:2" ht="24" thickBot="1" x14ac:dyDescent="0.4">
      <c r="A75" s="143" t="s">
        <v>117</v>
      </c>
      <c r="B75" s="144">
        <f>B73+B74</f>
        <v>0</v>
      </c>
    </row>
    <row r="78" spans="1:2" x14ac:dyDescent="0.2">
      <c r="A78" s="1" t="s">
        <v>135</v>
      </c>
    </row>
  </sheetData>
  <mergeCells count="8">
    <mergeCell ref="A51:E51"/>
    <mergeCell ref="A13:B13"/>
    <mergeCell ref="C13:D13"/>
    <mergeCell ref="A14:B14"/>
    <mergeCell ref="A23:A25"/>
    <mergeCell ref="A40:A46"/>
    <mergeCell ref="D40:D46"/>
    <mergeCell ref="E40:E46"/>
  </mergeCells>
  <pageMargins left="0.25" right="0.25" top="0.75" bottom="0.75" header="0.3" footer="0.3"/>
  <pageSetup paperSize="9" scale="82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Javni zavodi</vt:lpstr>
      <vt:lpstr>OŠ Jurija Dalmatina</vt:lpstr>
      <vt:lpstr>Vrtec Krško</vt:lpstr>
      <vt:lpstr>Glasbena šola</vt:lpstr>
      <vt:lpstr>OŠ Brestanica</vt:lpstr>
      <vt:lpstr>Vrtec Brestanica</vt:lpstr>
      <vt:lpstr>OŠ Podbočje</vt:lpstr>
      <vt:lpstr>OŠ Koprivnica</vt:lpstr>
      <vt:lpstr>OŠ Raka</vt:lpstr>
      <vt:lpstr>OŠ MR Krško</vt:lpstr>
      <vt:lpstr>OŠ MR Krško 2</vt:lpstr>
      <vt:lpstr>Ljudska uni. Krško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Rostohar</dc:creator>
  <cp:lastModifiedBy>Nataša Lisec</cp:lastModifiedBy>
  <cp:lastPrinted>2023-02-22T14:27:17Z</cp:lastPrinted>
  <dcterms:created xsi:type="dcterms:W3CDTF">2022-07-18T06:04:58Z</dcterms:created>
  <dcterms:modified xsi:type="dcterms:W3CDTF">2023-02-24T10:51:42Z</dcterms:modified>
</cp:coreProperties>
</file>